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desprat\BUL\DFVE-ETUDES DOCUMENTS DE PARTAGE\MCC 2020-2021\LESLA\MCC DEPOSEES\Musique et Musicologie\"/>
    </mc:Choice>
  </mc:AlternateContent>
  <bookViews>
    <workbookView xWindow="0" yWindow="0" windowWidth="19200" windowHeight="7056" tabRatio="815" firstSheet="7" activeTab="7"/>
  </bookViews>
  <sheets>
    <sheet name="Paramètres 14-15" sheetId="33" state="hidden" r:id="rId1"/>
    <sheet name="Synthèse" sheetId="39" state="hidden" r:id="rId2"/>
    <sheet name="Maquette L2" sheetId="35" state="hidden" r:id="rId3"/>
    <sheet name="Maquette  L3.P1" sheetId="38" state="hidden" r:id="rId4"/>
    <sheet name="L2 Musicologie PIM apogée " sheetId="45" state="hidden" r:id="rId5"/>
    <sheet name="Maquette  L3.P1 apogée" sheetId="46" state="hidden" r:id="rId6"/>
    <sheet name="DE 322 2017-2018 " sheetId="48" state="hidden" r:id="rId7"/>
    <sheet name="Feuil1" sheetId="52" r:id="rId8"/>
    <sheet name="Feuil2" sheetId="53" r:id="rId9"/>
    <sheet name="DE 324 2017-2018" sheetId="50" state="hidden" r:id="rId10"/>
    <sheet name="DE 325 2017-2018" sheetId="51" state="hidden" r:id="rId11"/>
    <sheet name="Echantillon couleurs" sheetId="30" state="hidden" r:id="rId12"/>
  </sheets>
  <definedNames>
    <definedName name="PARAM_CM">'Paramètres 14-15'!$B$8</definedName>
    <definedName name="PARAM_Langues">'Paramètres 14-15'!$B$10</definedName>
    <definedName name="PARAM_Méthodo">'Paramètres 14-15'!$B$11</definedName>
    <definedName name="PARAM_TD">'Paramètres 14-15'!$B$9</definedName>
    <definedName name="PARAM_TIC">'Paramètres 14-15'!$B$12</definedName>
    <definedName name="_xlnm.Print_Area" localSheetId="6">'DE 322 2017-2018 '!$A$1:$P$87</definedName>
    <definedName name="_xlnm.Print_Area" localSheetId="9">'DE 324 2017-2018'!$A$1:$P$89</definedName>
    <definedName name="_xlnm.Print_Area" localSheetId="10">'DE 325 2017-2018'!$A$1:$P$91</definedName>
    <definedName name="_xlnm.Print_Area" localSheetId="4">'L2 Musicologie PIM apogée '!$A$1:$O$75</definedName>
    <definedName name="_xlnm.Print_Area" localSheetId="3">'Maquette  L3.P1'!$B$1:$O$90</definedName>
    <definedName name="_xlnm.Print_Area" localSheetId="5">'Maquette  L3.P1 apogée'!$A$1:$P$112</definedName>
    <definedName name="_xlnm.Print_Area" localSheetId="2">'Maquette L2'!$B$1:$O$84</definedName>
    <definedName name="_xlnm.Print_Area" localSheetId="1">Synthèse!$B$5:$K$14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" i="52" l="1"/>
  <c r="J77" i="50"/>
  <c r="I77" i="50"/>
  <c r="H77" i="50"/>
  <c r="J76" i="50"/>
  <c r="I76" i="50"/>
  <c r="K76" i="50"/>
  <c r="H76" i="50"/>
  <c r="M76" i="50"/>
  <c r="J75" i="50"/>
  <c r="I75" i="50"/>
  <c r="H78" i="50"/>
  <c r="I78" i="50"/>
  <c r="J78" i="50"/>
  <c r="K75" i="50"/>
  <c r="M75" i="50"/>
  <c r="K77" i="50"/>
  <c r="M77" i="50"/>
  <c r="K78" i="50"/>
  <c r="M78" i="50"/>
  <c r="J102" i="51"/>
  <c r="I102" i="51"/>
  <c r="H102" i="51"/>
  <c r="J101" i="51"/>
  <c r="I101" i="51"/>
  <c r="H101" i="51"/>
  <c r="J90" i="51"/>
  <c r="I90" i="51"/>
  <c r="H90" i="51"/>
  <c r="M88" i="51"/>
  <c r="J88" i="51"/>
  <c r="I88" i="51"/>
  <c r="J85" i="51"/>
  <c r="I85" i="51"/>
  <c r="K85" i="51"/>
  <c r="H85" i="51"/>
  <c r="M85" i="51"/>
  <c r="I80" i="51"/>
  <c r="M80" i="51"/>
  <c r="J80" i="51"/>
  <c r="M79" i="51"/>
  <c r="J79" i="51"/>
  <c r="I79" i="51"/>
  <c r="M77" i="51"/>
  <c r="I77" i="51"/>
  <c r="J73" i="51"/>
  <c r="I73" i="51"/>
  <c r="H73" i="51"/>
  <c r="J72" i="51"/>
  <c r="I72" i="51"/>
  <c r="H72" i="51"/>
  <c r="I68" i="51"/>
  <c r="K68" i="51"/>
  <c r="H68" i="51"/>
  <c r="I67" i="51"/>
  <c r="K67" i="51"/>
  <c r="H67" i="51"/>
  <c r="J64" i="51"/>
  <c r="I64" i="51"/>
  <c r="H64" i="51"/>
  <c r="J60" i="51"/>
  <c r="I60" i="51"/>
  <c r="H60" i="51"/>
  <c r="J59" i="51"/>
  <c r="I59" i="51"/>
  <c r="K59" i="51"/>
  <c r="H59" i="51"/>
  <c r="J55" i="51"/>
  <c r="I55" i="51"/>
  <c r="H55" i="51"/>
  <c r="J54" i="51"/>
  <c r="I54" i="51"/>
  <c r="H54" i="51"/>
  <c r="O50" i="51"/>
  <c r="L50" i="51"/>
  <c r="J47" i="51"/>
  <c r="I47" i="51"/>
  <c r="H47" i="51"/>
  <c r="J44" i="51"/>
  <c r="I44" i="51"/>
  <c r="J39" i="51"/>
  <c r="I39" i="51"/>
  <c r="J38" i="51"/>
  <c r="I38" i="51"/>
  <c r="J36" i="51"/>
  <c r="I36" i="51"/>
  <c r="J32" i="51"/>
  <c r="I32" i="51"/>
  <c r="H32" i="51"/>
  <c r="J31" i="51"/>
  <c r="I31" i="51"/>
  <c r="H31" i="51"/>
  <c r="J27" i="51"/>
  <c r="I27" i="51"/>
  <c r="H27" i="51"/>
  <c r="J26" i="51"/>
  <c r="I26" i="51"/>
  <c r="H26" i="51"/>
  <c r="J23" i="51"/>
  <c r="I23" i="51"/>
  <c r="K23" i="51"/>
  <c r="H23" i="51"/>
  <c r="J19" i="51"/>
  <c r="I19" i="51"/>
  <c r="H19" i="51"/>
  <c r="J18" i="51"/>
  <c r="I18" i="51"/>
  <c r="H18" i="51"/>
  <c r="J14" i="51"/>
  <c r="I14" i="51"/>
  <c r="H14" i="51"/>
  <c r="J13" i="51"/>
  <c r="I13" i="51"/>
  <c r="K13" i="51"/>
  <c r="H13" i="51"/>
  <c r="O9" i="51"/>
  <c r="O6" i="51"/>
  <c r="L9" i="51"/>
  <c r="J102" i="50"/>
  <c r="I102" i="50"/>
  <c r="H102" i="50"/>
  <c r="J101" i="50"/>
  <c r="I101" i="50"/>
  <c r="H101" i="50"/>
  <c r="J88" i="50"/>
  <c r="I88" i="50"/>
  <c r="H88" i="50"/>
  <c r="M86" i="50"/>
  <c r="J86" i="50"/>
  <c r="I86" i="50"/>
  <c r="J83" i="50"/>
  <c r="I83" i="50"/>
  <c r="H83" i="50"/>
  <c r="L48" i="50"/>
  <c r="J71" i="50"/>
  <c r="I71" i="50"/>
  <c r="H71" i="50"/>
  <c r="J70" i="50"/>
  <c r="I70" i="50"/>
  <c r="H70" i="50"/>
  <c r="I66" i="50"/>
  <c r="K66" i="50"/>
  <c r="H66" i="50"/>
  <c r="I65" i="50"/>
  <c r="K65" i="50"/>
  <c r="H65" i="50"/>
  <c r="J62" i="50"/>
  <c r="I62" i="50"/>
  <c r="H62" i="50"/>
  <c r="J58" i="50"/>
  <c r="I58" i="50"/>
  <c r="H58" i="50"/>
  <c r="J57" i="50"/>
  <c r="I57" i="50"/>
  <c r="H57" i="50"/>
  <c r="J53" i="50"/>
  <c r="I53" i="50"/>
  <c r="H53" i="50"/>
  <c r="J52" i="50"/>
  <c r="I52" i="50"/>
  <c r="H52" i="50"/>
  <c r="O48" i="50"/>
  <c r="J45" i="50"/>
  <c r="I45" i="50"/>
  <c r="H45" i="50"/>
  <c r="J42" i="50"/>
  <c r="I42" i="50"/>
  <c r="J37" i="50"/>
  <c r="I37" i="50"/>
  <c r="H37" i="50"/>
  <c r="J36" i="50"/>
  <c r="I36" i="50"/>
  <c r="H36" i="50"/>
  <c r="J32" i="50"/>
  <c r="I32" i="50"/>
  <c r="H32" i="50"/>
  <c r="J31" i="50"/>
  <c r="I31" i="50"/>
  <c r="H31" i="50"/>
  <c r="J27" i="50"/>
  <c r="I27" i="50"/>
  <c r="H27" i="50"/>
  <c r="J26" i="50"/>
  <c r="I26" i="50"/>
  <c r="H26" i="50"/>
  <c r="J23" i="50"/>
  <c r="I23" i="50"/>
  <c r="H23" i="50"/>
  <c r="J19" i="50"/>
  <c r="I19" i="50"/>
  <c r="H19" i="50"/>
  <c r="J18" i="50"/>
  <c r="I18" i="50"/>
  <c r="H18" i="50"/>
  <c r="J14" i="50"/>
  <c r="I14" i="50"/>
  <c r="H14" i="50"/>
  <c r="J13" i="50"/>
  <c r="I13" i="50"/>
  <c r="H13" i="50"/>
  <c r="O9" i="50"/>
  <c r="L9" i="50"/>
  <c r="J98" i="48"/>
  <c r="I98" i="48"/>
  <c r="H98" i="48"/>
  <c r="J97" i="48"/>
  <c r="I97" i="48"/>
  <c r="H97" i="48"/>
  <c r="J86" i="48"/>
  <c r="I86" i="48"/>
  <c r="H86" i="48"/>
  <c r="M84" i="48"/>
  <c r="J84" i="48"/>
  <c r="I84" i="48"/>
  <c r="J81" i="48"/>
  <c r="I81" i="48"/>
  <c r="H81" i="48"/>
  <c r="J76" i="48"/>
  <c r="I76" i="48"/>
  <c r="H76" i="48"/>
  <c r="L75" i="48"/>
  <c r="L48" i="48"/>
  <c r="J75" i="48"/>
  <c r="I75" i="48"/>
  <c r="H75" i="48"/>
  <c r="J71" i="48"/>
  <c r="I71" i="48"/>
  <c r="H71" i="48"/>
  <c r="J70" i="48"/>
  <c r="I70" i="48"/>
  <c r="H70" i="48"/>
  <c r="I66" i="48"/>
  <c r="K66" i="48"/>
  <c r="H66" i="48"/>
  <c r="I65" i="48"/>
  <c r="K65" i="48"/>
  <c r="H65" i="48"/>
  <c r="J62" i="48"/>
  <c r="I62" i="48"/>
  <c r="H62" i="48"/>
  <c r="J58" i="48"/>
  <c r="I58" i="48"/>
  <c r="H58" i="48"/>
  <c r="J57" i="48"/>
  <c r="I57" i="48"/>
  <c r="H57" i="48"/>
  <c r="J53" i="48"/>
  <c r="I53" i="48"/>
  <c r="H53" i="48"/>
  <c r="J52" i="48"/>
  <c r="I52" i="48"/>
  <c r="H52" i="48"/>
  <c r="O48" i="48"/>
  <c r="J45" i="48"/>
  <c r="I45" i="48"/>
  <c r="H45" i="48"/>
  <c r="J42" i="48"/>
  <c r="I42" i="48"/>
  <c r="J37" i="48"/>
  <c r="I37" i="48"/>
  <c r="H37" i="48"/>
  <c r="J36" i="48"/>
  <c r="I36" i="48"/>
  <c r="H36" i="48"/>
  <c r="J32" i="48"/>
  <c r="I32" i="48"/>
  <c r="H32" i="48"/>
  <c r="J31" i="48"/>
  <c r="I31" i="48"/>
  <c r="H31" i="48"/>
  <c r="J27" i="48"/>
  <c r="I27" i="48"/>
  <c r="H27" i="48"/>
  <c r="J26" i="48"/>
  <c r="I26" i="48"/>
  <c r="H26" i="48"/>
  <c r="J23" i="48"/>
  <c r="I23" i="48"/>
  <c r="H23" i="48"/>
  <c r="J19" i="48"/>
  <c r="I19" i="48"/>
  <c r="H19" i="48"/>
  <c r="J18" i="48"/>
  <c r="I18" i="48"/>
  <c r="H18" i="48"/>
  <c r="J14" i="48"/>
  <c r="I14" i="48"/>
  <c r="H14" i="48"/>
  <c r="J13" i="48"/>
  <c r="I13" i="48"/>
  <c r="H13" i="48"/>
  <c r="O9" i="48"/>
  <c r="L9" i="48"/>
  <c r="K45" i="50"/>
  <c r="M45" i="50"/>
  <c r="K101" i="50"/>
  <c r="M101" i="50"/>
  <c r="K70" i="50"/>
  <c r="M70" i="50"/>
  <c r="K102" i="51"/>
  <c r="K14" i="51"/>
  <c r="M14" i="51"/>
  <c r="K55" i="51"/>
  <c r="M55" i="51"/>
  <c r="K90" i="51"/>
  <c r="M90" i="51"/>
  <c r="K19" i="51"/>
  <c r="M19" i="51"/>
  <c r="K31" i="51"/>
  <c r="M31" i="51"/>
  <c r="K72" i="51"/>
  <c r="M72" i="51"/>
  <c r="K18" i="51"/>
  <c r="M18" i="51"/>
  <c r="K27" i="51"/>
  <c r="M27" i="51"/>
  <c r="M67" i="51"/>
  <c r="K38" i="51"/>
  <c r="M38" i="51"/>
  <c r="K44" i="51"/>
  <c r="M44" i="51"/>
  <c r="K54" i="51"/>
  <c r="M54" i="51"/>
  <c r="K64" i="51"/>
  <c r="M64" i="51"/>
  <c r="M68" i="51"/>
  <c r="K26" i="51"/>
  <c r="M26" i="51"/>
  <c r="K36" i="51"/>
  <c r="M36" i="51"/>
  <c r="K60" i="51"/>
  <c r="M60" i="51"/>
  <c r="K101" i="51"/>
  <c r="M101" i="51"/>
  <c r="M23" i="51"/>
  <c r="K47" i="51"/>
  <c r="M47" i="51"/>
  <c r="M59" i="51"/>
  <c r="M102" i="51"/>
  <c r="K32" i="51"/>
  <c r="M32" i="51"/>
  <c r="K73" i="51"/>
  <c r="M73" i="51"/>
  <c r="M13" i="51"/>
  <c r="K39" i="51"/>
  <c r="M39" i="51"/>
  <c r="K32" i="50"/>
  <c r="M32" i="50"/>
  <c r="K42" i="50"/>
  <c r="M42" i="50"/>
  <c r="K37" i="50"/>
  <c r="M37" i="50"/>
  <c r="K71" i="50"/>
  <c r="M71" i="50"/>
  <c r="K36" i="50"/>
  <c r="M36" i="50"/>
  <c r="K83" i="50"/>
  <c r="M83" i="50"/>
  <c r="K13" i="50"/>
  <c r="M13" i="50"/>
  <c r="K53" i="50"/>
  <c r="M53" i="50"/>
  <c r="K27" i="50"/>
  <c r="M27" i="50"/>
  <c r="M65" i="50"/>
  <c r="K102" i="50"/>
  <c r="M102" i="50"/>
  <c r="M66" i="50"/>
  <c r="K14" i="50"/>
  <c r="M14" i="50"/>
  <c r="K58" i="50"/>
  <c r="M58" i="50"/>
  <c r="O6" i="50"/>
  <c r="K19" i="50"/>
  <c r="M19" i="50"/>
  <c r="K26" i="50"/>
  <c r="M26" i="50"/>
  <c r="K52" i="50"/>
  <c r="M52" i="50"/>
  <c r="K57" i="50"/>
  <c r="M57" i="50"/>
  <c r="K18" i="50"/>
  <c r="M18" i="50"/>
  <c r="K23" i="50"/>
  <c r="M23" i="50"/>
  <c r="K31" i="50"/>
  <c r="M31" i="50"/>
  <c r="K62" i="50"/>
  <c r="M62" i="50"/>
  <c r="K88" i="50"/>
  <c r="M88" i="50"/>
  <c r="K37" i="48"/>
  <c r="K31" i="48"/>
  <c r="M31" i="48"/>
  <c r="K26" i="48"/>
  <c r="M26" i="48"/>
  <c r="M65" i="48"/>
  <c r="K71" i="48"/>
  <c r="M71" i="48"/>
  <c r="K81" i="48"/>
  <c r="M81" i="48"/>
  <c r="O6" i="48"/>
  <c r="K19" i="48"/>
  <c r="K32" i="48"/>
  <c r="M32" i="48"/>
  <c r="K75" i="48"/>
  <c r="M75" i="48"/>
  <c r="K76" i="48"/>
  <c r="M76" i="48"/>
  <c r="K86" i="48"/>
  <c r="M86" i="48"/>
  <c r="K97" i="48"/>
  <c r="M97" i="48"/>
  <c r="K57" i="48"/>
  <c r="M57" i="48"/>
  <c r="K13" i="48"/>
  <c r="M13" i="48"/>
  <c r="K23" i="48"/>
  <c r="M23" i="48"/>
  <c r="K42" i="48"/>
  <c r="M42" i="48"/>
  <c r="K52" i="48"/>
  <c r="M52" i="48"/>
  <c r="K53" i="48"/>
  <c r="M53" i="48"/>
  <c r="K62" i="48"/>
  <c r="M62" i="48"/>
  <c r="M66" i="48"/>
  <c r="K70" i="48"/>
  <c r="M70" i="48"/>
  <c r="K18" i="48"/>
  <c r="M18" i="48"/>
  <c r="K36" i="48"/>
  <c r="M36" i="48"/>
  <c r="K98" i="48"/>
  <c r="M98" i="48"/>
  <c r="K14" i="48"/>
  <c r="M14" i="48"/>
  <c r="K27" i="48"/>
  <c r="M27" i="48"/>
  <c r="K45" i="48"/>
  <c r="M45" i="48"/>
  <c r="K58" i="48"/>
  <c r="M58" i="48"/>
  <c r="M19" i="48"/>
  <c r="M37" i="48"/>
  <c r="M50" i="51"/>
  <c r="M9" i="51"/>
  <c r="M48" i="50"/>
  <c r="M9" i="50"/>
  <c r="M9" i="48"/>
  <c r="M48" i="48"/>
  <c r="J109" i="46"/>
  <c r="I109" i="46"/>
  <c r="H109" i="46"/>
  <c r="J108" i="46"/>
  <c r="I108" i="46"/>
  <c r="H108" i="46"/>
  <c r="M107" i="46"/>
  <c r="J107" i="46"/>
  <c r="I107" i="46"/>
  <c r="J106" i="46"/>
  <c r="I106" i="46"/>
  <c r="K106" i="46"/>
  <c r="H106" i="46"/>
  <c r="M102" i="46"/>
  <c r="J102" i="46"/>
  <c r="I102" i="46"/>
  <c r="M101" i="46"/>
  <c r="I101" i="46"/>
  <c r="J98" i="46"/>
  <c r="I98" i="46"/>
  <c r="H98" i="46"/>
  <c r="J97" i="46"/>
  <c r="I97" i="46"/>
  <c r="J94" i="46"/>
  <c r="I94" i="46"/>
  <c r="H94" i="46"/>
  <c r="J93" i="46"/>
  <c r="I93" i="46"/>
  <c r="H93" i="46"/>
  <c r="J90" i="46"/>
  <c r="I90" i="46"/>
  <c r="H90" i="46"/>
  <c r="L89" i="46"/>
  <c r="L59" i="46"/>
  <c r="J89" i="46"/>
  <c r="I89" i="46"/>
  <c r="H89" i="46"/>
  <c r="J84" i="46"/>
  <c r="I84" i="46"/>
  <c r="H84" i="46"/>
  <c r="J83" i="46"/>
  <c r="I83" i="46"/>
  <c r="H83" i="46"/>
  <c r="I79" i="46"/>
  <c r="K79" i="46"/>
  <c r="H79" i="46"/>
  <c r="I78" i="46"/>
  <c r="K78" i="46"/>
  <c r="H78" i="46"/>
  <c r="J74" i="46"/>
  <c r="I74" i="46"/>
  <c r="K74" i="46"/>
  <c r="H74" i="46"/>
  <c r="J70" i="46"/>
  <c r="I70" i="46"/>
  <c r="H70" i="46"/>
  <c r="J69" i="46"/>
  <c r="I69" i="46"/>
  <c r="H69" i="46"/>
  <c r="J68" i="46"/>
  <c r="I68" i="46"/>
  <c r="H68" i="46"/>
  <c r="J64" i="46"/>
  <c r="I64" i="46"/>
  <c r="K64" i="46"/>
  <c r="H64" i="46"/>
  <c r="J63" i="46"/>
  <c r="I63" i="46"/>
  <c r="H63" i="46"/>
  <c r="O59" i="46"/>
  <c r="J57" i="46"/>
  <c r="I57" i="46"/>
  <c r="K57" i="46"/>
  <c r="H57" i="46"/>
  <c r="J56" i="46"/>
  <c r="I56" i="46"/>
  <c r="J52" i="46"/>
  <c r="I52" i="46"/>
  <c r="J51" i="46"/>
  <c r="I51" i="46"/>
  <c r="J49" i="46"/>
  <c r="I49" i="46"/>
  <c r="J46" i="46"/>
  <c r="I46" i="46"/>
  <c r="H46" i="46"/>
  <c r="J45" i="46"/>
  <c r="I45" i="46"/>
  <c r="H45" i="46"/>
  <c r="J42" i="46"/>
  <c r="I42" i="46"/>
  <c r="J41" i="46"/>
  <c r="I41" i="46"/>
  <c r="H41" i="46"/>
  <c r="J38" i="46"/>
  <c r="I38" i="46"/>
  <c r="H38" i="46"/>
  <c r="J37" i="46"/>
  <c r="I37" i="46"/>
  <c r="H37" i="46"/>
  <c r="J32" i="46"/>
  <c r="I32" i="46"/>
  <c r="K32" i="46"/>
  <c r="H32" i="46"/>
  <c r="J31" i="46"/>
  <c r="I31" i="46"/>
  <c r="H31" i="46"/>
  <c r="J27" i="46"/>
  <c r="I27" i="46"/>
  <c r="H27" i="46"/>
  <c r="J26" i="46"/>
  <c r="I26" i="46"/>
  <c r="H26" i="46"/>
  <c r="J22" i="46"/>
  <c r="I22" i="46"/>
  <c r="H22" i="46"/>
  <c r="J18" i="46"/>
  <c r="I18" i="46"/>
  <c r="H18" i="46"/>
  <c r="J17" i="46"/>
  <c r="I17" i="46"/>
  <c r="H17" i="46"/>
  <c r="J16" i="46"/>
  <c r="I16" i="46"/>
  <c r="H16" i="46"/>
  <c r="R12" i="46"/>
  <c r="J12" i="46"/>
  <c r="I12" i="46"/>
  <c r="H12" i="46"/>
  <c r="R11" i="46"/>
  <c r="R13" i="46"/>
  <c r="S12" i="46"/>
  <c r="J11" i="46"/>
  <c r="I11" i="46"/>
  <c r="H11" i="46"/>
  <c r="R7" i="46"/>
  <c r="O7" i="46"/>
  <c r="O5" i="46"/>
  <c r="L7" i="46"/>
  <c r="R4" i="46"/>
  <c r="K93" i="46"/>
  <c r="K98" i="46"/>
  <c r="K17" i="46"/>
  <c r="M17" i="46"/>
  <c r="K27" i="46"/>
  <c r="K38" i="46"/>
  <c r="M38" i="46"/>
  <c r="K45" i="46"/>
  <c r="M45" i="46"/>
  <c r="K69" i="46"/>
  <c r="M69" i="46"/>
  <c r="K84" i="46"/>
  <c r="M84" i="46"/>
  <c r="K108" i="46"/>
  <c r="M108" i="46"/>
  <c r="K11" i="46"/>
  <c r="M11" i="46"/>
  <c r="K12" i="46"/>
  <c r="M12" i="46"/>
  <c r="K16" i="46"/>
  <c r="K18" i="46"/>
  <c r="M18" i="46"/>
  <c r="K26" i="46"/>
  <c r="M26" i="46"/>
  <c r="M27" i="46"/>
  <c r="K31" i="46"/>
  <c r="M31" i="46"/>
  <c r="M32" i="46"/>
  <c r="K37" i="46"/>
  <c r="M37" i="46"/>
  <c r="K41" i="46"/>
  <c r="M41" i="46"/>
  <c r="K42" i="46"/>
  <c r="M42" i="46"/>
  <c r="K46" i="46"/>
  <c r="M46" i="46"/>
  <c r="K49" i="46"/>
  <c r="M49" i="46"/>
  <c r="K51" i="46"/>
  <c r="M51" i="46"/>
  <c r="K52" i="46"/>
  <c r="M52" i="46"/>
  <c r="K56" i="46"/>
  <c r="M56" i="46"/>
  <c r="M57" i="46"/>
  <c r="K63" i="46"/>
  <c r="M63" i="46"/>
  <c r="M64" i="46"/>
  <c r="K70" i="46"/>
  <c r="M70" i="46"/>
  <c r="M74" i="46"/>
  <c r="M78" i="46"/>
  <c r="K83" i="46"/>
  <c r="M83" i="46"/>
  <c r="K89" i="46"/>
  <c r="M89" i="46"/>
  <c r="K90" i="46"/>
  <c r="M90" i="46"/>
  <c r="M93" i="46"/>
  <c r="K94" i="46"/>
  <c r="M94" i="46"/>
  <c r="M98" i="46"/>
  <c r="M106" i="46"/>
  <c r="K109" i="46"/>
  <c r="M109" i="46"/>
  <c r="M16" i="46"/>
  <c r="M79" i="46"/>
  <c r="R9" i="46"/>
  <c r="K22" i="46"/>
  <c r="M22" i="46"/>
  <c r="K68" i="46"/>
  <c r="M68" i="46"/>
  <c r="K97" i="46"/>
  <c r="M97" i="46"/>
  <c r="S11" i="46"/>
  <c r="L42" i="45"/>
  <c r="O42" i="45"/>
  <c r="H46" i="45"/>
  <c r="J46" i="45"/>
  <c r="H47" i="45"/>
  <c r="J47" i="45"/>
  <c r="J63" i="45"/>
  <c r="H63" i="45"/>
  <c r="J62" i="45"/>
  <c r="H62" i="45"/>
  <c r="J58" i="45"/>
  <c r="H58" i="45"/>
  <c r="J57" i="45"/>
  <c r="H57" i="45"/>
  <c r="J53" i="45"/>
  <c r="H53" i="45"/>
  <c r="J52" i="45"/>
  <c r="H52" i="45"/>
  <c r="J51" i="45"/>
  <c r="H51" i="45"/>
  <c r="J28" i="45"/>
  <c r="H28" i="45"/>
  <c r="J27" i="45"/>
  <c r="H27" i="45"/>
  <c r="J23" i="45"/>
  <c r="H23" i="45"/>
  <c r="J22" i="45"/>
  <c r="H22" i="45"/>
  <c r="J18" i="45"/>
  <c r="H18" i="45"/>
  <c r="J17" i="45"/>
  <c r="H17" i="45"/>
  <c r="J16" i="45"/>
  <c r="H16" i="45"/>
  <c r="J12" i="45"/>
  <c r="H12" i="45"/>
  <c r="J11" i="45"/>
  <c r="H11" i="45"/>
  <c r="O7" i="45"/>
  <c r="L7" i="45"/>
  <c r="I6" i="45"/>
  <c r="S7" i="46"/>
  <c r="O5" i="45"/>
  <c r="M59" i="46"/>
  <c r="M7" i="46"/>
  <c r="I46" i="45"/>
  <c r="I47" i="45"/>
  <c r="K47" i="45"/>
  <c r="M47" i="45"/>
  <c r="K46" i="45"/>
  <c r="M46" i="45"/>
  <c r="I11" i="45"/>
  <c r="K11" i="45"/>
  <c r="M11" i="45"/>
  <c r="I16" i="45"/>
  <c r="I18" i="45"/>
  <c r="K18" i="45"/>
  <c r="M18" i="45"/>
  <c r="I23" i="45"/>
  <c r="I28" i="45"/>
  <c r="I52" i="45"/>
  <c r="K52" i="45"/>
  <c r="M52" i="45"/>
  <c r="I57" i="45"/>
  <c r="I62" i="45"/>
  <c r="I12" i="45"/>
  <c r="K12" i="45"/>
  <c r="M12" i="45"/>
  <c r="I17" i="45"/>
  <c r="K17" i="45"/>
  <c r="M17" i="45"/>
  <c r="I22" i="45"/>
  <c r="I27" i="45"/>
  <c r="I51" i="45"/>
  <c r="I53" i="45"/>
  <c r="K53" i="45"/>
  <c r="M53" i="45"/>
  <c r="I58" i="45"/>
  <c r="K58" i="45"/>
  <c r="M58" i="45"/>
  <c r="I63" i="45"/>
  <c r="K63" i="45"/>
  <c r="M63" i="45"/>
  <c r="K22" i="45"/>
  <c r="M22" i="45"/>
  <c r="K57" i="45"/>
  <c r="M57" i="45"/>
  <c r="K28" i="45"/>
  <c r="M28" i="45"/>
  <c r="K51" i="45"/>
  <c r="M51" i="45"/>
  <c r="K27" i="45"/>
  <c r="M27" i="45"/>
  <c r="K62" i="45"/>
  <c r="M62" i="45"/>
  <c r="K23" i="45"/>
  <c r="M23" i="45"/>
  <c r="K16" i="45"/>
  <c r="M16" i="45"/>
  <c r="M42" i="45"/>
  <c r="M7" i="45"/>
  <c r="H37" i="38"/>
  <c r="I37" i="38"/>
  <c r="J37" i="38"/>
  <c r="J34" i="38"/>
  <c r="I34" i="38"/>
  <c r="K34" i="38"/>
  <c r="H34" i="38"/>
  <c r="M34" i="38"/>
  <c r="J31" i="38"/>
  <c r="I31" i="38"/>
  <c r="H31" i="38"/>
  <c r="H32" i="38"/>
  <c r="I32" i="38"/>
  <c r="J32" i="38"/>
  <c r="K32" i="38"/>
  <c r="M32" i="38"/>
  <c r="I35" i="38"/>
  <c r="J35" i="38"/>
  <c r="K35" i="38"/>
  <c r="M35" i="38"/>
  <c r="H38" i="38"/>
  <c r="I38" i="38"/>
  <c r="J38" i="38"/>
  <c r="I5" i="38"/>
  <c r="I67" i="38"/>
  <c r="J67" i="38"/>
  <c r="J26" i="38"/>
  <c r="J45" i="38"/>
  <c r="J87" i="38"/>
  <c r="J76" i="38"/>
  <c r="J73" i="38"/>
  <c r="I73" i="38"/>
  <c r="K73" i="38"/>
  <c r="H73" i="38"/>
  <c r="M73" i="38"/>
  <c r="J62" i="38"/>
  <c r="I62" i="38"/>
  <c r="K62" i="38"/>
  <c r="J58" i="38"/>
  <c r="J53" i="38"/>
  <c r="I53" i="38"/>
  <c r="K53" i="38"/>
  <c r="H53" i="38"/>
  <c r="M53" i="38"/>
  <c r="J52" i="38"/>
  <c r="I52" i="38"/>
  <c r="K52" i="38"/>
  <c r="J12" i="38"/>
  <c r="I12" i="38"/>
  <c r="K12" i="38"/>
  <c r="H12" i="38"/>
  <c r="M12" i="38"/>
  <c r="J11" i="38"/>
  <c r="J17" i="38"/>
  <c r="J88" i="38"/>
  <c r="J62" i="35"/>
  <c r="J57" i="35"/>
  <c r="J52" i="35"/>
  <c r="J51" i="35"/>
  <c r="J12" i="35"/>
  <c r="J11" i="35"/>
  <c r="J17" i="35"/>
  <c r="J44" i="35"/>
  <c r="M82" i="38"/>
  <c r="M81" i="38"/>
  <c r="I89" i="38"/>
  <c r="I88" i="38"/>
  <c r="K88" i="38"/>
  <c r="H88" i="38"/>
  <c r="M88" i="38"/>
  <c r="I68" i="38"/>
  <c r="I27" i="38"/>
  <c r="J27" i="38"/>
  <c r="J68" i="38"/>
  <c r="K68" i="38"/>
  <c r="I63" i="38"/>
  <c r="I58" i="38"/>
  <c r="K58" i="38"/>
  <c r="H58" i="38"/>
  <c r="M58" i="38"/>
  <c r="I57" i="38"/>
  <c r="I17" i="38"/>
  <c r="I16" i="38"/>
  <c r="I11" i="38"/>
  <c r="H82" i="35"/>
  <c r="H43" i="35"/>
  <c r="J82" i="35"/>
  <c r="I6" i="35"/>
  <c r="I5" i="35"/>
  <c r="H22" i="35"/>
  <c r="J43" i="35"/>
  <c r="G7" i="38"/>
  <c r="O48" i="38"/>
  <c r="G48" i="38"/>
  <c r="M87" i="38"/>
  <c r="H79" i="38"/>
  <c r="H76" i="38"/>
  <c r="J82" i="38"/>
  <c r="I82" i="38"/>
  <c r="I81" i="38"/>
  <c r="I79" i="38"/>
  <c r="I78" i="38"/>
  <c r="I76" i="38"/>
  <c r="I75" i="38"/>
  <c r="I72" i="38"/>
  <c r="J57" i="38"/>
  <c r="K57" i="38"/>
  <c r="I41" i="38"/>
  <c r="I40" i="38"/>
  <c r="J22" i="38"/>
  <c r="I22" i="38"/>
  <c r="K22" i="38"/>
  <c r="H22" i="38"/>
  <c r="M22" i="38"/>
  <c r="J75" i="35"/>
  <c r="H75" i="35"/>
  <c r="J74" i="35"/>
  <c r="J72" i="35"/>
  <c r="H72" i="35"/>
  <c r="J71" i="35"/>
  <c r="H71" i="35"/>
  <c r="J35" i="35"/>
  <c r="J32" i="35"/>
  <c r="I87" i="38"/>
  <c r="H86" i="38"/>
  <c r="I86" i="38"/>
  <c r="J86" i="38"/>
  <c r="I21" i="38"/>
  <c r="L72" i="38"/>
  <c r="L48" i="38"/>
  <c r="M12" i="39"/>
  <c r="M11" i="39"/>
  <c r="M10" i="39"/>
  <c r="K12" i="39"/>
  <c r="K11" i="39"/>
  <c r="K10" i="39"/>
  <c r="H12" i="39"/>
  <c r="H11" i="39"/>
  <c r="H10" i="39"/>
  <c r="G12" i="39"/>
  <c r="G11" i="39"/>
  <c r="G10" i="39"/>
  <c r="F12" i="39"/>
  <c r="F11" i="39"/>
  <c r="F10" i="39"/>
  <c r="E12" i="39"/>
  <c r="E11" i="39"/>
  <c r="E10" i="39"/>
  <c r="D12" i="39"/>
  <c r="D11" i="39"/>
  <c r="D10" i="39"/>
  <c r="C12" i="39"/>
  <c r="C11" i="39"/>
  <c r="C10" i="39"/>
  <c r="L7" i="38"/>
  <c r="L5" i="38"/>
  <c r="M9" i="39"/>
  <c r="E48" i="38"/>
  <c r="E7" i="38"/>
  <c r="E5" i="38"/>
  <c r="F9" i="39"/>
  <c r="L47" i="35"/>
  <c r="L7" i="35"/>
  <c r="L5" i="35"/>
  <c r="M8" i="39"/>
  <c r="M13" i="39"/>
  <c r="E7" i="35"/>
  <c r="E47" i="35"/>
  <c r="E5" i="35"/>
  <c r="F8" i="39"/>
  <c r="C9" i="39"/>
  <c r="C8" i="39"/>
  <c r="G47" i="35"/>
  <c r="G7" i="35"/>
  <c r="G5" i="35"/>
  <c r="J38" i="35"/>
  <c r="H38" i="35"/>
  <c r="J37" i="35"/>
  <c r="H37" i="35"/>
  <c r="H35" i="35"/>
  <c r="J79" i="38"/>
  <c r="K79" i="38"/>
  <c r="M79" i="38"/>
  <c r="J78" i="38"/>
  <c r="K78" i="38"/>
  <c r="M78" i="38"/>
  <c r="J41" i="38"/>
  <c r="K41" i="38"/>
  <c r="M41" i="38"/>
  <c r="J40" i="38"/>
  <c r="K40" i="38"/>
  <c r="M40" i="38"/>
  <c r="J78" i="35"/>
  <c r="H78" i="35"/>
  <c r="J77" i="35"/>
  <c r="H77" i="35"/>
  <c r="R7" i="35"/>
  <c r="H9" i="39"/>
  <c r="H8" i="39"/>
  <c r="H89" i="38"/>
  <c r="H75" i="38"/>
  <c r="H72" i="38"/>
  <c r="H68" i="38"/>
  <c r="H67" i="38"/>
  <c r="H63" i="38"/>
  <c r="H62" i="38"/>
  <c r="H57" i="38"/>
  <c r="H52" i="38"/>
  <c r="H46" i="38"/>
  <c r="H27" i="38"/>
  <c r="H26" i="38"/>
  <c r="H11" i="38"/>
  <c r="H16" i="38"/>
  <c r="H17" i="38"/>
  <c r="H21" i="38"/>
  <c r="H83" i="35"/>
  <c r="H67" i="35"/>
  <c r="H66" i="35"/>
  <c r="H62" i="35"/>
  <c r="H61" i="35"/>
  <c r="H57" i="35"/>
  <c r="H56" i="35"/>
  <c r="H52" i="35"/>
  <c r="H51" i="35"/>
  <c r="H45" i="35"/>
  <c r="H44" i="35"/>
  <c r="H42" i="35"/>
  <c r="H32" i="35"/>
  <c r="H31" i="35"/>
  <c r="H27" i="35"/>
  <c r="H26" i="35"/>
  <c r="H21" i="35"/>
  <c r="H17" i="35"/>
  <c r="H16" i="35"/>
  <c r="H12" i="35"/>
  <c r="H11" i="35"/>
  <c r="H48" i="38"/>
  <c r="J89" i="38"/>
  <c r="R12" i="38"/>
  <c r="R11" i="38"/>
  <c r="R13" i="38"/>
  <c r="S11" i="38"/>
  <c r="R8" i="38"/>
  <c r="R7" i="38"/>
  <c r="R12" i="35"/>
  <c r="R11" i="35"/>
  <c r="R8" i="35"/>
  <c r="R9" i="35"/>
  <c r="C92" i="33"/>
  <c r="B92" i="33"/>
  <c r="B98" i="33"/>
  <c r="B99" i="33"/>
  <c r="C93" i="33"/>
  <c r="E93" i="33"/>
  <c r="B89" i="33"/>
  <c r="K5" i="35"/>
  <c r="K5" i="38"/>
  <c r="B77" i="33"/>
  <c r="B80" i="33"/>
  <c r="B86" i="33"/>
  <c r="B87" i="33"/>
  <c r="B95" i="33"/>
  <c r="D68" i="33"/>
  <c r="C77" i="33"/>
  <c r="J75" i="38"/>
  <c r="K75" i="38"/>
  <c r="M75" i="38"/>
  <c r="J72" i="38"/>
  <c r="K72" i="38"/>
  <c r="M72" i="38"/>
  <c r="J46" i="38"/>
  <c r="J21" i="38"/>
  <c r="K21" i="38"/>
  <c r="J16" i="38"/>
  <c r="O7" i="38"/>
  <c r="O5" i="38"/>
  <c r="K9" i="39"/>
  <c r="J5" i="38"/>
  <c r="G5" i="38"/>
  <c r="E9" i="39"/>
  <c r="O7" i="35"/>
  <c r="O47" i="35"/>
  <c r="D76" i="33"/>
  <c r="C76" i="33"/>
  <c r="C78" i="33"/>
  <c r="C79" i="33"/>
  <c r="J67" i="35"/>
  <c r="J66" i="35"/>
  <c r="J27" i="35"/>
  <c r="J26" i="35"/>
  <c r="C89" i="33"/>
  <c r="E81" i="33"/>
  <c r="E82" i="33"/>
  <c r="D72" i="33"/>
  <c r="D71" i="33"/>
  <c r="D70" i="33"/>
  <c r="D73" i="33"/>
  <c r="K17" i="38"/>
  <c r="M17" i="38"/>
  <c r="I46" i="38"/>
  <c r="K46" i="38"/>
  <c r="M46" i="38"/>
  <c r="K63" i="38"/>
  <c r="I45" i="38"/>
  <c r="K45" i="38"/>
  <c r="M45" i="38"/>
  <c r="J45" i="35"/>
  <c r="K11" i="38"/>
  <c r="J34" i="35"/>
  <c r="J83" i="35"/>
  <c r="J61" i="35"/>
  <c r="J56" i="35"/>
  <c r="J42" i="35"/>
  <c r="J31" i="35"/>
  <c r="J22" i="35"/>
  <c r="J21" i="35"/>
  <c r="J16" i="35"/>
  <c r="J5" i="35"/>
  <c r="D25" i="33"/>
  <c r="D20" i="33"/>
  <c r="D19" i="33"/>
  <c r="D18" i="33"/>
  <c r="D17" i="33"/>
  <c r="D16" i="33"/>
  <c r="D15" i="33"/>
  <c r="E80" i="33"/>
  <c r="K76" i="38"/>
  <c r="M76" i="38"/>
  <c r="M11" i="38"/>
  <c r="K16" i="38"/>
  <c r="K31" i="38"/>
  <c r="K89" i="38"/>
  <c r="M89" i="38"/>
  <c r="B94" i="33"/>
  <c r="M62" i="38"/>
  <c r="B78" i="33"/>
  <c r="B79" i="33"/>
  <c r="M63" i="38"/>
  <c r="H7" i="35"/>
  <c r="H47" i="35"/>
  <c r="H5" i="35"/>
  <c r="G8" i="39"/>
  <c r="H7" i="38"/>
  <c r="H13" i="39"/>
  <c r="H5" i="38"/>
  <c r="G9" i="39"/>
  <c r="C98" i="33"/>
  <c r="C99" i="33"/>
  <c r="K86" i="38"/>
  <c r="M86" i="38"/>
  <c r="O5" i="35"/>
  <c r="K8" i="39"/>
  <c r="K27" i="38"/>
  <c r="K37" i="38"/>
  <c r="M37" i="38"/>
  <c r="E76" i="33"/>
  <c r="D78" i="33"/>
  <c r="D79" i="33"/>
  <c r="S8" i="35"/>
  <c r="S12" i="38"/>
  <c r="S7" i="35"/>
  <c r="E8" i="39"/>
  <c r="F5" i="35"/>
  <c r="D8" i="39"/>
  <c r="I67" i="35"/>
  <c r="K67" i="35"/>
  <c r="M67" i="35"/>
  <c r="I61" i="35"/>
  <c r="K61" i="35"/>
  <c r="M61" i="35"/>
  <c r="I26" i="35"/>
  <c r="I56" i="35"/>
  <c r="K56" i="35"/>
  <c r="M56" i="35"/>
  <c r="I44" i="35"/>
  <c r="K44" i="35"/>
  <c r="M44" i="35"/>
  <c r="I57" i="35"/>
  <c r="K57" i="35"/>
  <c r="M57" i="35"/>
  <c r="I45" i="35"/>
  <c r="K45" i="35"/>
  <c r="M45" i="35"/>
  <c r="I12" i="35"/>
  <c r="K12" i="35"/>
  <c r="M12" i="35"/>
  <c r="I35" i="35"/>
  <c r="K35" i="35"/>
  <c r="M35" i="35"/>
  <c r="I71" i="35"/>
  <c r="I78" i="35"/>
  <c r="K78" i="35"/>
  <c r="M78" i="35"/>
  <c r="I38" i="35"/>
  <c r="I34" i="35"/>
  <c r="K34" i="35"/>
  <c r="M34" i="35"/>
  <c r="I43" i="35"/>
  <c r="K43" i="35"/>
  <c r="M43" i="35"/>
  <c r="I82" i="35"/>
  <c r="K82" i="35"/>
  <c r="M82" i="35"/>
  <c r="I83" i="35"/>
  <c r="I42" i="35"/>
  <c r="K42" i="35"/>
  <c r="M42" i="35"/>
  <c r="I21" i="35"/>
  <c r="K21" i="35"/>
  <c r="M21" i="35"/>
  <c r="I37" i="35"/>
  <c r="K37" i="35"/>
  <c r="M37" i="35"/>
  <c r="I31" i="35"/>
  <c r="I66" i="35"/>
  <c r="K66" i="35"/>
  <c r="M66" i="35"/>
  <c r="I27" i="35"/>
  <c r="K27" i="35"/>
  <c r="I22" i="35"/>
  <c r="I62" i="35"/>
  <c r="K62" i="35"/>
  <c r="M62" i="35"/>
  <c r="I51" i="35"/>
  <c r="K51" i="35"/>
  <c r="M51" i="35"/>
  <c r="I16" i="35"/>
  <c r="K16" i="35"/>
  <c r="M16" i="35"/>
  <c r="I52" i="35"/>
  <c r="K52" i="35"/>
  <c r="M52" i="35"/>
  <c r="I17" i="35"/>
  <c r="K17" i="35"/>
  <c r="M17" i="35"/>
  <c r="I11" i="35"/>
  <c r="K11" i="35"/>
  <c r="M11" i="35"/>
  <c r="I74" i="35"/>
  <c r="I32" i="35"/>
  <c r="K32" i="35"/>
  <c r="M32" i="35"/>
  <c r="I72" i="35"/>
  <c r="K72" i="35"/>
  <c r="M72" i="35"/>
  <c r="I75" i="35"/>
  <c r="K75" i="35"/>
  <c r="M75" i="35"/>
  <c r="I77" i="35"/>
  <c r="K77" i="35"/>
  <c r="M77" i="35"/>
  <c r="K31" i="35"/>
  <c r="M31" i="35"/>
  <c r="K83" i="35"/>
  <c r="M83" i="35"/>
  <c r="F5" i="38"/>
  <c r="D9" i="39"/>
  <c r="R13" i="35"/>
  <c r="S11" i="35"/>
  <c r="R9" i="38"/>
  <c r="S7" i="38"/>
  <c r="M21" i="38"/>
  <c r="M16" i="38"/>
  <c r="M57" i="38"/>
  <c r="M31" i="38"/>
  <c r="M68" i="38"/>
  <c r="K67" i="38"/>
  <c r="M67" i="38"/>
  <c r="M52" i="38"/>
  <c r="K38" i="35"/>
  <c r="M38" i="35"/>
  <c r="M27" i="38"/>
  <c r="I26" i="38"/>
  <c r="K26" i="38"/>
  <c r="M26" i="38"/>
  <c r="K38" i="38"/>
  <c r="M38" i="38"/>
  <c r="M48" i="38"/>
  <c r="M7" i="38"/>
  <c r="K26" i="35"/>
  <c r="M26" i="35"/>
  <c r="S8" i="38"/>
  <c r="K22" i="35"/>
  <c r="M22" i="35"/>
  <c r="K74" i="35"/>
  <c r="M74" i="35"/>
  <c r="M27" i="35"/>
  <c r="K71" i="35"/>
  <c r="M71" i="35"/>
  <c r="S12" i="35"/>
  <c r="J12" i="39"/>
  <c r="I12" i="39"/>
  <c r="N12" i="39"/>
  <c r="N10" i="39"/>
  <c r="I10" i="39"/>
  <c r="J10" i="39"/>
  <c r="I11" i="39"/>
  <c r="J11" i="39"/>
  <c r="N11" i="39"/>
  <c r="M7" i="35"/>
  <c r="M47" i="35"/>
  <c r="M5" i="35"/>
  <c r="M5" i="38"/>
  <c r="N5" i="38"/>
  <c r="J9" i="39"/>
  <c r="D80" i="33"/>
  <c r="R4" i="38"/>
  <c r="N9" i="39"/>
  <c r="I9" i="39"/>
  <c r="I8" i="39"/>
  <c r="C80" i="33"/>
  <c r="C86" i="33"/>
  <c r="R4" i="35"/>
  <c r="N8" i="39"/>
  <c r="N5" i="35"/>
  <c r="J8" i="39"/>
  <c r="I13" i="39"/>
  <c r="J13" i="39"/>
  <c r="J14" i="39"/>
  <c r="N13" i="39"/>
  <c r="C94" i="33"/>
  <c r="C95" i="33"/>
  <c r="D95" i="33"/>
  <c r="C87" i="33"/>
  <c r="D87" i="33"/>
  <c r="D85" i="33"/>
  <c r="D97" i="33"/>
  <c r="E97" i="33"/>
  <c r="D92" i="33"/>
  <c r="E85" i="33"/>
  <c r="D89" i="33"/>
  <c r="E87" i="33"/>
  <c r="E89" i="33"/>
  <c r="E92" i="33"/>
  <c r="D96" i="33"/>
  <c r="E96" i="33"/>
  <c r="F97" i="33"/>
  <c r="D98" i="33"/>
  <c r="E98" i="33"/>
  <c r="D99" i="33"/>
  <c r="E101" i="33"/>
  <c r="E99" i="33"/>
</calcChain>
</file>

<file path=xl/comments1.xml><?xml version="1.0" encoding="utf-8"?>
<comments xmlns="http://schemas.openxmlformats.org/spreadsheetml/2006/main">
  <authors>
    <author>Cyril Tirandaz</author>
  </authors>
  <commentList>
    <comment ref="C93" authorId="0" shapeId="0">
      <text>
        <r>
          <rPr>
            <b/>
            <sz val="8"/>
            <color indexed="81"/>
            <rFont val="Tahoma"/>
            <family val="2"/>
          </rPr>
          <t>en ScSoc, MIASH, Géo, all, arab, esp, port, arts scène, lettcla, lettapp, adm pub, info.</t>
        </r>
      </text>
    </comment>
    <comment ref="D96" authorId="0" shapeId="0">
      <text>
        <r>
          <rPr>
            <b/>
            <sz val="8"/>
            <color indexed="81"/>
            <rFont val="Tahoma"/>
            <family val="2"/>
          </rPr>
          <t>estimation des gains à 2,6%</t>
        </r>
      </text>
    </comment>
  </commentList>
</comments>
</file>

<file path=xl/comments2.xml><?xml version="1.0" encoding="utf-8"?>
<comments xmlns="http://schemas.openxmlformats.org/spreadsheetml/2006/main">
  <authors>
    <author>Cyril Tirandaz</author>
  </authors>
  <commentList>
    <comment ref="B5" authorId="0" shapeId="0">
      <text>
        <r>
          <rPr>
            <sz val="8"/>
            <color indexed="81"/>
            <rFont val="Tahoma"/>
            <family val="2"/>
          </rPr>
          <t xml:space="preserve">ex: FB302S1
                S2
                MO1, MO2
                GE1, GE2
                MI1, MI2
</t>
        </r>
      </text>
    </comment>
    <comment ref="E5" authorId="0" shapeId="0">
      <text>
        <r>
          <rPr>
            <b/>
            <sz val="8"/>
            <color indexed="81"/>
            <rFont val="Tahoma"/>
            <family val="2"/>
          </rPr>
          <t>Doit atteindre environ 40 à 45h</t>
        </r>
      </text>
    </comment>
    <comment ref="I5" authorId="0" shapeId="0">
      <text>
        <r>
          <rPr>
            <b/>
            <sz val="8"/>
            <color indexed="81"/>
            <rFont val="Tahoma"/>
            <family val="2"/>
          </rPr>
          <t>72 étudiants Lyon 2
24 étudiants CRR</t>
        </r>
      </text>
    </comment>
    <comment ref="I11" authorId="0" shapeId="0">
      <text>
        <r>
          <rPr>
            <b/>
            <sz val="8"/>
            <color indexed="81"/>
            <rFont val="Tahoma"/>
            <family val="2"/>
          </rPr>
          <t>Etudiants Lyon 2 sans étudiants CRR</t>
        </r>
      </text>
    </comment>
    <comment ref="I16" authorId="0" shapeId="0">
      <text>
        <r>
          <rPr>
            <b/>
            <sz val="8"/>
            <color indexed="81"/>
            <rFont val="Tahoma"/>
            <family val="2"/>
          </rPr>
          <t>Etudiants Lyon 2 sans étudiants CRR</t>
        </r>
      </text>
    </comment>
    <comment ref="I21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H22" authorId="0" shapeId="0">
      <text>
        <r>
          <rPr>
            <b/>
            <sz val="8"/>
            <color indexed="81"/>
            <rFont val="Tahoma"/>
            <family val="2"/>
          </rPr>
          <t>prise en charge par le CRR de deux séances</t>
        </r>
      </text>
    </comment>
    <comment ref="I22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26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27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32" authorId="0" shapeId="0">
      <text>
        <r>
          <rPr>
            <b/>
            <sz val="8"/>
            <color indexed="81"/>
            <rFont val="Tahoma"/>
            <family val="2"/>
          </rPr>
          <t>Etudiants Lyon 2 sans étudiants CRR</t>
        </r>
      </text>
    </comment>
    <comment ref="H34" authorId="0" shapeId="0">
      <text>
        <r>
          <rPr>
            <b/>
            <sz val="8"/>
            <color indexed="81"/>
            <rFont val="Tahoma"/>
            <family val="2"/>
          </rPr>
          <t>Fait au CRR</t>
        </r>
      </text>
    </comment>
    <comment ref="H43" authorId="0" shapeId="0">
      <text>
        <r>
          <rPr>
            <b/>
            <sz val="8"/>
            <color indexed="81"/>
            <rFont val="Tahoma"/>
            <family val="2"/>
          </rPr>
          <t>prise en charge par le CRR de 2/3 des groupes (soit l'équivalent de 4 séances sur 6)</t>
        </r>
      </text>
    </comment>
    <comment ref="I44" authorId="0" shapeId="0">
      <text>
        <r>
          <rPr>
            <b/>
            <sz val="8"/>
            <color indexed="81"/>
            <rFont val="Tahoma"/>
            <family val="2"/>
          </rPr>
          <t>Etudiants Lyon 2 sans étudiants CRR</t>
        </r>
      </text>
    </comment>
    <comment ref="I51" authorId="0" shapeId="0">
      <text>
        <r>
          <rPr>
            <b/>
            <sz val="8"/>
            <color indexed="81"/>
            <rFont val="Tahoma"/>
            <family val="2"/>
          </rPr>
          <t>Etudiants Lyon 2 sans étudiants CRR</t>
        </r>
      </text>
    </comment>
    <comment ref="I56" authorId="0" shapeId="0">
      <text>
        <r>
          <rPr>
            <b/>
            <sz val="8"/>
            <color indexed="81"/>
            <rFont val="Tahoma"/>
            <family val="2"/>
          </rPr>
          <t>Etudiants Lyon 2 sans étudiants CRR</t>
        </r>
      </text>
    </comment>
    <comment ref="I61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62" authorId="0" shapeId="0">
      <text>
        <r>
          <rPr>
            <b/>
            <sz val="8"/>
            <color indexed="81"/>
            <rFont val="Tahoma"/>
            <family val="2"/>
          </rPr>
          <t>Etudiants Lyon 2 sans étudiants CRR
+ éventuellement les étudiants de CNSM</t>
        </r>
      </text>
    </comment>
    <comment ref="I66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67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72" authorId="0" shapeId="0">
      <text>
        <r>
          <rPr>
            <b/>
            <sz val="8"/>
            <color indexed="81"/>
            <rFont val="Tahoma"/>
            <family val="2"/>
          </rPr>
          <t>Etudiants Lyon 2 sans étudiants CRR</t>
        </r>
      </text>
    </comment>
    <comment ref="H74" authorId="0" shapeId="0">
      <text>
        <r>
          <rPr>
            <b/>
            <sz val="8"/>
            <color indexed="81"/>
            <rFont val="Tahoma"/>
            <family val="2"/>
          </rPr>
          <t>Fait au CRR</t>
        </r>
      </text>
    </comment>
    <comment ref="H82" authorId="0" shapeId="0">
      <text>
        <r>
          <rPr>
            <b/>
            <sz val="8"/>
            <color indexed="81"/>
            <rFont val="Tahoma"/>
            <family val="2"/>
          </rPr>
          <t>prise en charge par le CRR de 1/3 des groupes (soit l'équivalent de 2 séances sur 6)</t>
        </r>
      </text>
    </comment>
  </commentList>
</comments>
</file>

<file path=xl/comments3.xml><?xml version="1.0" encoding="utf-8"?>
<comments xmlns="http://schemas.openxmlformats.org/spreadsheetml/2006/main">
  <authors>
    <author>Cyril Tirandaz</author>
  </authors>
  <commentList>
    <comment ref="B5" authorId="0" shapeId="0">
      <text>
        <r>
          <rPr>
            <sz val="8"/>
            <color indexed="81"/>
            <rFont val="Tahoma"/>
            <family val="2"/>
          </rPr>
          <t xml:space="preserve">ex: FB302S1
                S2
                MO1, MO2
                GE1, GE2
                MI1, MI2
</t>
        </r>
      </text>
    </comment>
    <comment ref="E5" authorId="0" shapeId="0">
      <text>
        <r>
          <rPr>
            <b/>
            <sz val="8"/>
            <color indexed="81"/>
            <rFont val="Tahoma"/>
            <family val="2"/>
          </rPr>
          <t>Doit atteindre 40 à 45h</t>
        </r>
      </text>
    </comment>
    <comment ref="I5" authorId="0" shapeId="0">
      <text>
        <r>
          <rPr>
            <b/>
            <sz val="8"/>
            <color indexed="81"/>
            <rFont val="Tahoma"/>
            <family val="2"/>
          </rPr>
          <t>66 étudiants Lyon 2
20 étudiants CRR</t>
        </r>
      </text>
    </comment>
    <comment ref="I11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16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21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26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27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31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34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H35" authorId="0" shapeId="0">
      <text>
        <r>
          <rPr>
            <b/>
            <sz val="8"/>
            <color indexed="81"/>
            <rFont val="Tahoma"/>
            <family val="2"/>
          </rPr>
          <t>44 étudiants mais un seul groupe avec option 1</t>
        </r>
      </text>
    </comment>
    <comment ref="I37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38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40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41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H45" authorId="0" shapeId="0">
      <text>
        <r>
          <rPr>
            <b/>
            <sz val="8"/>
            <color indexed="81"/>
            <rFont val="Tahoma"/>
            <family val="2"/>
          </rPr>
          <t>prise en charge par le CRR de 1/3 des groupes (soit l'équivalent de 4 séances sur 12)</t>
        </r>
      </text>
    </comment>
    <comment ref="I52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57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62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67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68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72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75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H78" authorId="0" shapeId="0">
      <text>
        <r>
          <rPr>
            <b/>
            <sz val="8"/>
            <color indexed="81"/>
            <rFont val="Tahoma"/>
            <family val="2"/>
          </rPr>
          <t>CM AASP</t>
        </r>
      </text>
    </comment>
    <comment ref="I78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79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H81" authorId="0" shapeId="0">
      <text>
        <r>
          <rPr>
            <b/>
            <sz val="8"/>
            <color indexed="81"/>
            <rFont val="Tahoma"/>
            <family val="2"/>
          </rPr>
          <t>CM mutualisé avec option 2</t>
        </r>
      </text>
    </comment>
    <comment ref="I81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82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H87" authorId="0" shapeId="0">
      <text>
        <r>
          <rPr>
            <b/>
            <sz val="8"/>
            <color indexed="81"/>
            <rFont val="Tahoma"/>
            <family val="2"/>
          </rPr>
          <t>prise en charge par le CRR de 1/3 des groupes (soit l'équivalent de 4 séances sur 12)</t>
        </r>
      </text>
    </comment>
    <comment ref="I88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</commentList>
</comments>
</file>

<file path=xl/comments4.xml><?xml version="1.0" encoding="utf-8"?>
<comments xmlns="http://schemas.openxmlformats.org/spreadsheetml/2006/main">
  <authors>
    <author>Cyril Tirandaz</author>
  </authors>
  <commentList>
    <comment ref="E5" authorId="0" shapeId="0">
      <text>
        <r>
          <rPr>
            <b/>
            <sz val="8"/>
            <color indexed="81"/>
            <rFont val="Tahoma"/>
            <family val="2"/>
          </rPr>
          <t>Doit atteindre environ 40 à 45h</t>
        </r>
      </text>
    </comment>
    <comment ref="I5" authorId="0" shapeId="0">
      <text>
        <r>
          <rPr>
            <b/>
            <sz val="8"/>
            <color indexed="81"/>
            <rFont val="Tahoma"/>
            <family val="2"/>
          </rPr>
          <t>72 étudiants Lyon 2
24 étudiants CRR</t>
        </r>
      </text>
    </comment>
    <comment ref="I11" authorId="0" shapeId="0">
      <text>
        <r>
          <rPr>
            <b/>
            <sz val="8"/>
            <color indexed="81"/>
            <rFont val="Tahoma"/>
            <family val="2"/>
          </rPr>
          <t>Etudiants Lyon 2 sans étudiants CRR</t>
        </r>
      </text>
    </comment>
    <comment ref="I16" authorId="0" shapeId="0">
      <text>
        <r>
          <rPr>
            <b/>
            <sz val="8"/>
            <color indexed="81"/>
            <rFont val="Tahoma"/>
            <family val="2"/>
          </rPr>
          <t>Etudiants Lyon 2 sans étudiants CRR</t>
        </r>
      </text>
    </comment>
    <comment ref="I22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H23" authorId="0" shapeId="0">
      <text>
        <r>
          <rPr>
            <b/>
            <sz val="8"/>
            <color indexed="81"/>
            <rFont val="Tahoma"/>
            <family val="2"/>
          </rPr>
          <t>prise en charge par le CRR de deux séances</t>
        </r>
      </text>
    </comment>
    <comment ref="I23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27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28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46" authorId="0" shapeId="0">
      <text>
        <r>
          <rPr>
            <b/>
            <sz val="8"/>
            <color indexed="81"/>
            <rFont val="Tahoma"/>
            <family val="2"/>
          </rPr>
          <t>Etudiants Lyon 2 sans étudiants CRR</t>
        </r>
      </text>
    </comment>
    <comment ref="I51" authorId="0" shapeId="0">
      <text>
        <r>
          <rPr>
            <b/>
            <sz val="8"/>
            <color indexed="81"/>
            <rFont val="Tahoma"/>
            <family val="2"/>
          </rPr>
          <t>Etudiants Lyon 2 sans étudiants CRR</t>
        </r>
      </text>
    </comment>
    <comment ref="I57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58" authorId="0" shapeId="0">
      <text>
        <r>
          <rPr>
            <b/>
            <sz val="8"/>
            <color indexed="81"/>
            <rFont val="Tahoma"/>
            <family val="2"/>
          </rPr>
          <t>Etudiants Lyon 2 sans étudiants CRR
+ éventuellement les étudiants de CNSM</t>
        </r>
      </text>
    </comment>
    <comment ref="I62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63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69" authorId="0" shapeId="0">
      <text>
        <r>
          <rPr>
            <b/>
            <sz val="8"/>
            <color indexed="81"/>
            <rFont val="Tahoma"/>
            <family val="2"/>
          </rPr>
          <t>Etudiants Lyon 2 sans étudiants CRR</t>
        </r>
      </text>
    </comment>
  </commentList>
</comments>
</file>

<file path=xl/comments5.xml><?xml version="1.0" encoding="utf-8"?>
<comments xmlns="http://schemas.openxmlformats.org/spreadsheetml/2006/main">
  <authors>
    <author>Cyril Tirandaz</author>
  </authors>
  <commentList>
    <comment ref="B5" authorId="0" shapeId="0">
      <text>
        <r>
          <rPr>
            <sz val="8"/>
            <color indexed="81"/>
            <rFont val="Tahoma"/>
            <family val="2"/>
          </rPr>
          <t xml:space="preserve">ex: FB302S1
                S2
                MO1, MO2
                GE1, GE2
                MI1, MI2
</t>
        </r>
      </text>
    </comment>
    <comment ref="E5" authorId="0" shapeId="0">
      <text>
        <r>
          <rPr>
            <b/>
            <sz val="8"/>
            <color indexed="81"/>
            <rFont val="Tahoma"/>
            <family val="2"/>
          </rPr>
          <t>Doit atteindre 40 à 45h</t>
        </r>
      </text>
    </comment>
    <comment ref="I5" authorId="0" shapeId="0">
      <text>
        <r>
          <rPr>
            <b/>
            <sz val="8"/>
            <color indexed="81"/>
            <rFont val="Tahoma"/>
            <family val="2"/>
          </rPr>
          <t>66 étudiants Lyon 2
20 étudiants CRR</t>
        </r>
      </text>
    </comment>
    <comment ref="I11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16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22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31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32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37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41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H42" authorId="0" shapeId="0">
      <text>
        <r>
          <rPr>
            <b/>
            <sz val="8"/>
            <color indexed="81"/>
            <rFont val="Tahoma"/>
            <family val="2"/>
          </rPr>
          <t>44 étudiants mais un seul groupe avec option 1</t>
        </r>
      </text>
    </comment>
    <comment ref="I45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46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49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51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52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H56" authorId="0" shapeId="0">
      <text>
        <r>
          <rPr>
            <b/>
            <sz val="8"/>
            <color indexed="81"/>
            <rFont val="Tahoma"/>
            <family val="2"/>
          </rPr>
          <t>prise en charge par le CRR de 1/3 des groupes (soit l'équivalent de 4 séances sur 12)</t>
        </r>
      </text>
    </comment>
    <comment ref="I63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68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74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83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84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89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93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H97" authorId="0" shapeId="0">
      <text>
        <r>
          <rPr>
            <b/>
            <sz val="8"/>
            <color indexed="81"/>
            <rFont val="Tahoma"/>
            <family val="2"/>
          </rPr>
          <t>CM AASP</t>
        </r>
      </text>
    </comment>
    <comment ref="I97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98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H101" authorId="0" shapeId="0">
      <text>
        <r>
          <rPr>
            <b/>
            <sz val="8"/>
            <color indexed="81"/>
            <rFont val="Tahoma"/>
            <family val="2"/>
          </rPr>
          <t>CM mutualisé avec option 2</t>
        </r>
      </text>
    </comment>
    <comment ref="I101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102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H107" authorId="0" shapeId="0">
      <text>
        <r>
          <rPr>
            <b/>
            <sz val="8"/>
            <color indexed="81"/>
            <rFont val="Tahoma"/>
            <family val="2"/>
          </rPr>
          <t>prise en charge par le CRR de 1/3 des groupes (soit l'équivalent de 4 séances sur 12)</t>
        </r>
      </text>
    </comment>
    <comment ref="I108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</commentList>
</comments>
</file>

<file path=xl/comments6.xml><?xml version="1.0" encoding="utf-8"?>
<comments xmlns="http://schemas.openxmlformats.org/spreadsheetml/2006/main">
  <authors>
    <author>Cyril Tirandaz</author>
  </authors>
  <commentList>
    <comment ref="E6" authorId="0" shapeId="0">
      <text>
        <r>
          <rPr>
            <b/>
            <sz val="8"/>
            <color indexed="81"/>
            <rFont val="Tahoma"/>
            <family val="2"/>
          </rPr>
          <t>Doit atteindre 40 à 45h</t>
        </r>
      </text>
    </comment>
    <comment ref="I6" authorId="0" shapeId="0">
      <text>
        <r>
          <rPr>
            <b/>
            <sz val="8"/>
            <color indexed="81"/>
            <rFont val="Tahoma"/>
            <family val="2"/>
          </rPr>
          <t>66 étudiants Lyon 2
20 étudiants CRR</t>
        </r>
      </text>
    </comment>
    <comment ref="I13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18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23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31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32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36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H41" authorId="0" shapeId="0">
      <text>
        <r>
          <rPr>
            <b/>
            <sz val="8"/>
            <color indexed="81"/>
            <rFont val="Tahoma"/>
            <family val="2"/>
          </rPr>
          <t>prise en charge par le CRR de 1/3 des groupes (soit l'équivalent de 4 séances sur 12)</t>
        </r>
      </text>
    </comment>
    <comment ref="H42" authorId="0" shapeId="0">
      <text>
        <r>
          <rPr>
            <b/>
            <sz val="8"/>
            <color indexed="81"/>
            <rFont val="Tahoma"/>
            <family val="2"/>
          </rPr>
          <t>prise en charge par le CRR de 1/3 des groupes (soit l'équivalent de 4 séances sur 12)</t>
        </r>
      </text>
    </comment>
    <comment ref="I52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57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62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70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71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75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H84" authorId="0" shapeId="0">
      <text>
        <r>
          <rPr>
            <b/>
            <sz val="8"/>
            <color indexed="81"/>
            <rFont val="Tahoma"/>
            <family val="2"/>
          </rPr>
          <t>prise en charge par le CRR de 1/3 des groupes (soit l'équivalent de 4 séances sur 12)</t>
        </r>
      </text>
    </comment>
    <comment ref="I86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97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</commentList>
</comments>
</file>

<file path=xl/comments7.xml><?xml version="1.0" encoding="utf-8"?>
<comments xmlns="http://schemas.openxmlformats.org/spreadsheetml/2006/main">
  <authors>
    <author>Cyril Tirandaz</author>
  </authors>
  <commentList>
    <comment ref="E6" authorId="0" shapeId="0">
      <text>
        <r>
          <rPr>
            <b/>
            <sz val="8"/>
            <color indexed="81"/>
            <rFont val="Tahoma"/>
            <family val="2"/>
          </rPr>
          <t>Doit atteindre 40 à 45h</t>
        </r>
      </text>
    </comment>
    <comment ref="I6" authorId="0" shapeId="0">
      <text>
        <r>
          <rPr>
            <b/>
            <sz val="8"/>
            <color indexed="81"/>
            <rFont val="Tahoma"/>
            <family val="2"/>
          </rPr>
          <t>66 étudiants Lyon 2
20 étudiants CRR</t>
        </r>
      </text>
    </comment>
    <comment ref="I13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18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23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31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32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36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37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H41" authorId="0" shapeId="0">
      <text>
        <r>
          <rPr>
            <b/>
            <sz val="8"/>
            <color indexed="81"/>
            <rFont val="Tahoma"/>
            <family val="2"/>
          </rPr>
          <t>prise en charge par le CRR de 1/3 des groupes (soit l'équivalent de 4 séances sur 12)</t>
        </r>
      </text>
    </comment>
    <comment ref="H42" authorId="0" shapeId="0">
      <text>
        <r>
          <rPr>
            <b/>
            <sz val="8"/>
            <color indexed="81"/>
            <rFont val="Tahoma"/>
            <family val="2"/>
          </rPr>
          <t>prise en charge par le CRR de 1/3 des groupes (soit l'équivalent de 4 séances sur 12)</t>
        </r>
      </text>
    </comment>
    <comment ref="I52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57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62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70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71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H75" authorId="0" shapeId="0">
      <text>
        <r>
          <rPr>
            <b/>
            <sz val="8"/>
            <color indexed="81"/>
            <rFont val="Tahoma"/>
            <family val="2"/>
          </rPr>
          <t>CM AASP</t>
        </r>
      </text>
    </comment>
    <comment ref="I75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76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77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78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H86" authorId="0" shapeId="0">
      <text>
        <r>
          <rPr>
            <b/>
            <sz val="8"/>
            <color indexed="81"/>
            <rFont val="Tahoma"/>
            <family val="2"/>
          </rPr>
          <t>prise en charge par le CRR de 1/3 des groupes (soit l'équivalent de 4 séances sur 12)</t>
        </r>
      </text>
    </comment>
    <comment ref="I88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101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</commentList>
</comments>
</file>

<file path=xl/comments8.xml><?xml version="1.0" encoding="utf-8"?>
<comments xmlns="http://schemas.openxmlformats.org/spreadsheetml/2006/main">
  <authors>
    <author>Cyril Tirandaz</author>
  </authors>
  <commentList>
    <comment ref="E6" authorId="0" shapeId="0">
      <text>
        <r>
          <rPr>
            <b/>
            <sz val="8"/>
            <color indexed="81"/>
            <rFont val="Tahoma"/>
            <family val="2"/>
          </rPr>
          <t>Doit atteindre 40 à 45h</t>
        </r>
      </text>
    </comment>
    <comment ref="I6" authorId="0" shapeId="0">
      <text>
        <r>
          <rPr>
            <b/>
            <sz val="8"/>
            <color indexed="81"/>
            <rFont val="Tahoma"/>
            <family val="2"/>
          </rPr>
          <t>66 étudiants Lyon 2
20 étudiants CRR</t>
        </r>
      </text>
    </comment>
    <comment ref="I13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18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23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31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32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36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38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39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H43" authorId="0" shapeId="0">
      <text>
        <r>
          <rPr>
            <b/>
            <sz val="8"/>
            <color indexed="81"/>
            <rFont val="Tahoma"/>
            <family val="2"/>
          </rPr>
          <t>prise en charge par le CRR de 1/3 des groupes (soit l'équivalent de 4 séances sur 12)</t>
        </r>
      </text>
    </comment>
    <comment ref="H44" authorId="0" shapeId="0">
      <text>
        <r>
          <rPr>
            <b/>
            <sz val="8"/>
            <color indexed="81"/>
            <rFont val="Tahoma"/>
            <family val="2"/>
          </rPr>
          <t>prise en charge par le CRR de 1/3 des groupes (soit l'équivalent de 4 séances sur 12)</t>
        </r>
      </text>
    </comment>
    <comment ref="I54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59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64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72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73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H77" authorId="0" shapeId="0">
      <text>
        <r>
          <rPr>
            <b/>
            <sz val="8"/>
            <color indexed="81"/>
            <rFont val="Tahoma"/>
            <family val="2"/>
          </rPr>
          <t>CM mutualisé avec option 2</t>
        </r>
      </text>
    </comment>
    <comment ref="I77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79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80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H88" authorId="0" shapeId="0">
      <text>
        <r>
          <rPr>
            <b/>
            <sz val="8"/>
            <color indexed="81"/>
            <rFont val="Tahoma"/>
            <family val="2"/>
          </rPr>
          <t>prise en charge par le CRR de 1/3 des groupes (soit l'équivalent de 4 séances sur 12)</t>
        </r>
      </text>
    </comment>
    <comment ref="I90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101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</commentList>
</comments>
</file>

<file path=xl/sharedStrings.xml><?xml version="1.0" encoding="utf-8"?>
<sst xmlns="http://schemas.openxmlformats.org/spreadsheetml/2006/main" count="2258" uniqueCount="593">
  <si>
    <t>INTITULE</t>
  </si>
  <si>
    <t>UE</t>
  </si>
  <si>
    <t>ENS</t>
  </si>
  <si>
    <t>CM</t>
  </si>
  <si>
    <t>TD</t>
  </si>
  <si>
    <t>codes APOGEE</t>
  </si>
  <si>
    <t xml:space="preserve"> </t>
  </si>
  <si>
    <t>Contrat 2016/2020</t>
  </si>
  <si>
    <t>Couleurs</t>
  </si>
  <si>
    <t>Langues</t>
  </si>
  <si>
    <t xml:space="preserve">code diplôme : </t>
  </si>
  <si>
    <t xml:space="preserve">code étape :    </t>
  </si>
  <si>
    <t>CFVU : date</t>
  </si>
  <si>
    <t>code étape + suffixe</t>
  </si>
  <si>
    <t>Effectif</t>
  </si>
  <si>
    <t>Licence</t>
  </si>
  <si>
    <t>Master</t>
  </si>
  <si>
    <t>AGREG</t>
  </si>
  <si>
    <t>DU et autres</t>
  </si>
  <si>
    <t>Modification : date</t>
  </si>
  <si>
    <t>Licence pro</t>
  </si>
  <si>
    <r>
      <rPr>
        <b/>
        <sz val="12"/>
        <rFont val="Arial"/>
        <family val="2"/>
      </rPr>
      <t>Référence :</t>
    </r>
    <r>
      <rPr>
        <sz val="10"/>
        <rFont val="Arial"/>
        <family val="2"/>
      </rPr>
      <t xml:space="preserve"> Les effectifs pris en compte pour l'attribution des moyens pour l'année universitaire n/n+1 sont ceux en date du 15</t>
    </r>
  </si>
  <si>
    <t>janvier de l'année n lors de la remontée SISE. Ils sont susceptibles d'être révisés lors de la tournée des composantes à l'automne.</t>
  </si>
  <si>
    <t>étudiants</t>
  </si>
  <si>
    <t>effectifs par CM</t>
  </si>
  <si>
    <t>effectifs par TD
(sauf Tice, Méthodologies S1&amp;S2, PIM, Langues CLES, Compétence en langues)</t>
  </si>
  <si>
    <t>effectifs par TD Langues CLES, Compétence en langue anglaise et scandinave</t>
  </si>
  <si>
    <t>Paramètres pour les enseignements transversaux</t>
  </si>
  <si>
    <t>Nombre d'heures par groupe</t>
  </si>
  <si>
    <t>Nombre d'étudiants par groupe</t>
  </si>
  <si>
    <t>Nombre d'heures par étudiant (H/E)</t>
  </si>
  <si>
    <t>Tice S1</t>
  </si>
  <si>
    <t>Langues CLES (S1, S2)</t>
  </si>
  <si>
    <t>Langues CLES (S3, S4, S5, S6)</t>
  </si>
  <si>
    <t>Enseignement d'ouverture Tice + ateliers spécifiques (S2, S4)</t>
  </si>
  <si>
    <t>Enseignement d'ouverture Langues (S3, S4, S5, S6)</t>
  </si>
  <si>
    <t>Enseignement d'ouverture Préparation à la mobilité (S3, S4, S5, S6)</t>
  </si>
  <si>
    <t>Enseignement d'ouverture Projet libre sur contrat (S3, S4, S5, S6)</t>
  </si>
  <si>
    <t>Enseignement d'ouverture Projet personnel et professionnel (S3, S4, S5, S6)</t>
  </si>
  <si>
    <t>Sport</t>
  </si>
  <si>
    <t>Enseignement d'ouverture Stage professionnel (S4, S6)</t>
  </si>
  <si>
    <t>Autres enseignements d'ouverture (S3, S4, S5, S6)</t>
  </si>
  <si>
    <t>Licence professionnelle</t>
  </si>
  <si>
    <t>HTD</t>
  </si>
  <si>
    <t>Moyens attribués sur une base forfaitaire par Licence professionnelle (sauf si plusieurs parcours)</t>
  </si>
  <si>
    <t>Masters</t>
  </si>
  <si>
    <t>H/E</t>
  </si>
  <si>
    <t>- Masters 1</t>
  </si>
  <si>
    <t>1ère inscription</t>
  </si>
  <si>
    <t>2ème inscription</t>
  </si>
  <si>
    <t>3ème inscription et +</t>
  </si>
  <si>
    <t>- Masters 2</t>
  </si>
  <si>
    <t>Master recherche</t>
  </si>
  <si>
    <t>Master recherche / concours</t>
  </si>
  <si>
    <t>Master mixte (recherche / professionnel)</t>
  </si>
  <si>
    <t>Master professionnel</t>
  </si>
  <si>
    <t>- Les Masters Métiers de l'enseignement, de l'éducation et de la formation (dits "MEEF") sont dotés au niveau central</t>
  </si>
  <si>
    <t>sur la base des maquettes.</t>
  </si>
  <si>
    <t>Agrégations</t>
  </si>
  <si>
    <t>Quand l'effectif est supérieur ou égal à 7 étudiants
- avec un plancher de 150 HTD par agrégation
- et avec un plafond de 400 HTD par agrégation (sauf si existence d'une convention)</t>
  </si>
  <si>
    <t>Quand l'effectif est inférieur à 7 étudiants la formation n'ouvre que sous la responsabilté</t>
  </si>
  <si>
    <t>du directeur de composante et la dotation est limitée au H/E.</t>
  </si>
  <si>
    <r>
      <rPr>
        <u/>
        <sz val="10"/>
        <rFont val="Arial"/>
        <family val="2"/>
      </rPr>
      <t>Règle n°1</t>
    </r>
    <r>
      <rPr>
        <sz val="10"/>
        <rFont val="Arial"/>
        <family val="2"/>
      </rPr>
      <t xml:space="preserve"> : une heure de cours équivaut à 1,5 heure de travaux dirigés.</t>
    </r>
  </si>
  <si>
    <r>
      <rPr>
        <u/>
        <sz val="10"/>
        <rFont val="Arial"/>
        <family val="2"/>
      </rPr>
      <t xml:space="preserve">Règle n°2 </t>
    </r>
    <r>
      <rPr>
        <sz val="10"/>
        <rFont val="Arial"/>
        <family val="2"/>
      </rPr>
      <t>: les enseignements comportant un effectif inférieur ou égal à 40 étudiants font l'objet d'une attribution</t>
    </r>
  </si>
  <si>
    <t>de moyens sous forme de travaux dirigés.</t>
  </si>
  <si>
    <r>
      <rPr>
        <u/>
        <sz val="10"/>
        <rFont val="Arial"/>
        <family val="2"/>
      </rPr>
      <t xml:space="preserve">Règle n°3 </t>
    </r>
    <r>
      <rPr>
        <sz val="10"/>
        <rFont val="Arial"/>
        <family val="2"/>
      </rPr>
      <t>: L'accompagnement des projets tutorés, des travaux d'étude, des études de cas ou des stages figurant</t>
    </r>
  </si>
  <si>
    <t>dans les maquettes sous forme de suivi individualisé ne peut donner lieu à un H/E supérieur à 1.</t>
  </si>
  <si>
    <r>
      <rPr>
        <u/>
        <sz val="10"/>
        <rFont val="Arial"/>
        <family val="2"/>
      </rPr>
      <t>Règle n°4 :</t>
    </r>
    <r>
      <rPr>
        <sz val="10"/>
        <rFont val="Arial"/>
        <family val="2"/>
      </rPr>
      <t xml:space="preserve"> aucun moyen n'est attribué aux enseignements optionnels de licence dont les effectifs sont</t>
    </r>
  </si>
  <si>
    <t>inférieurs à 20 étudiants.</t>
  </si>
  <si>
    <t>effectifs par TD Méthodologies</t>
  </si>
  <si>
    <t>Capacité</t>
  </si>
  <si>
    <t>Coeff</t>
  </si>
  <si>
    <t>LICENCE 2ème Année</t>
  </si>
  <si>
    <t>OU</t>
  </si>
  <si>
    <t>SEMESTRE 3</t>
  </si>
  <si>
    <t>SEMESTRE 4</t>
  </si>
  <si>
    <t>SEMESTRE 5</t>
  </si>
  <si>
    <t>SEMESTRE 6</t>
  </si>
  <si>
    <t>LICENCE 3ème Année</t>
  </si>
  <si>
    <t>TIC</t>
  </si>
  <si>
    <t>DOMAINES</t>
  </si>
  <si>
    <t>Composantes</t>
  </si>
  <si>
    <t>Mentions</t>
  </si>
  <si>
    <t>ALL</t>
  </si>
  <si>
    <t>LANGUES</t>
  </si>
  <si>
    <t>LESLA</t>
  </si>
  <si>
    <t>DEG</t>
  </si>
  <si>
    <t>SEG</t>
  </si>
  <si>
    <t>SHS</t>
  </si>
  <si>
    <t>DROIT</t>
  </si>
  <si>
    <t>FASSP</t>
  </si>
  <si>
    <t>TEMPS &amp; TERR</t>
  </si>
  <si>
    <t>ICOM</t>
  </si>
  <si>
    <t>PSYCHO</t>
  </si>
  <si>
    <t>ISPEF</t>
  </si>
  <si>
    <t>TOTAL</t>
  </si>
  <si>
    <t>L1</t>
  </si>
  <si>
    <t>L2</t>
  </si>
  <si>
    <t>L3</t>
  </si>
  <si>
    <t>effectifs par TD TIC</t>
  </si>
  <si>
    <t>EFFECTIFS 14-15</t>
  </si>
  <si>
    <t>NB PORTAILS / MENTIONS / PARCOURS</t>
  </si>
  <si>
    <t>GEISHA CONSO HEURES 13-14</t>
  </si>
  <si>
    <t>MOYENS 2014-2015</t>
  </si>
  <si>
    <t>MOYENNE ETUDIANTS PAR ENTREE</t>
  </si>
  <si>
    <t>MOYENNE CIBLE D'ETUDIANTS PAR ENTREE</t>
  </si>
  <si>
    <t>CHARGES D'ENSEIGNEMENT THEORIQUES DE L'OFFRE DE FORMATION</t>
  </si>
  <si>
    <t>RAPPEL CHARGES D'ENSEIGNEMENT THEORIQUES DE L'OFFRE DE FORMATION</t>
  </si>
  <si>
    <t>ECART ENTRE MODELE SIMPLIFIE MOYENNE ETUDIANTS PAR MENTION ET NBRE REEL ETUDIANTS PAR MENTION</t>
  </si>
  <si>
    <t>COEFF. A APPLIQUER AU MODELE SIMPLIFIE</t>
  </si>
  <si>
    <t>ECART EN VALEURS (HTD)</t>
  </si>
  <si>
    <t>en HTD</t>
  </si>
  <si>
    <t>Paramètres déterminant l'attribution des moyens pédagogiques
pour l'année universitaire 2016-2020</t>
  </si>
  <si>
    <t>soit une hausse de</t>
  </si>
  <si>
    <t>en supprimant les options inférieures à 35 étudiants</t>
  </si>
  <si>
    <t>en augmentant les seuils CM à 300 et les seuils TD à 45 dans la simulation</t>
  </si>
  <si>
    <t>en diminuant le nombre de parcours de L3 à 46 au lieu de 66</t>
  </si>
  <si>
    <t>NOUVELLES CHARGES D'ENSEIGNEMENT THEORIQUES</t>
  </si>
  <si>
    <t>par rapport aux moyens 2014-2015</t>
  </si>
  <si>
    <t>Toute la licence</t>
  </si>
  <si>
    <t>soit une hausse des moyens de</t>
  </si>
  <si>
    <t>ECTS</t>
  </si>
  <si>
    <t>Nombre d'heures étudiant</t>
  </si>
  <si>
    <t>Nombre d'heures présentiel</t>
  </si>
  <si>
    <t>Nombre d'heures à distance</t>
  </si>
  <si>
    <t>Effectif étudiants</t>
  </si>
  <si>
    <t xml:space="preserve">H/E </t>
  </si>
  <si>
    <t>L3 parcours 1</t>
  </si>
  <si>
    <t>L3 parcours 2</t>
  </si>
  <si>
    <t>L3 parcours 3</t>
  </si>
  <si>
    <t>L3 parcours 4</t>
  </si>
  <si>
    <t>Nombre d'heures restant à charge en cas de mutualisation</t>
  </si>
  <si>
    <t>Niveau de la formation</t>
  </si>
  <si>
    <t>Nb h
à distance</t>
  </si>
  <si>
    <t>Nb h
étudiant</t>
  </si>
  <si>
    <t>Nb h présentiel</t>
  </si>
  <si>
    <t>Nb h restant à charge si mutualisation</t>
  </si>
  <si>
    <t>Capacité CM</t>
  </si>
  <si>
    <t>Capacité TD</t>
  </si>
  <si>
    <t>H/E calculé</t>
  </si>
  <si>
    <t>Nb groupe</t>
  </si>
  <si>
    <t xml:space="preserve">Mention : </t>
  </si>
  <si>
    <t xml:space="preserve">UE A5 : </t>
  </si>
  <si>
    <t xml:space="preserve">UE B5 : </t>
  </si>
  <si>
    <t xml:space="preserve">UE C5 : </t>
  </si>
  <si>
    <t xml:space="preserve">UE D5 : </t>
  </si>
  <si>
    <t xml:space="preserve">UE E5 : </t>
  </si>
  <si>
    <t xml:space="preserve">UE A6 : </t>
  </si>
  <si>
    <t xml:space="preserve">UE B6 : </t>
  </si>
  <si>
    <t xml:space="preserve">UE C6 : </t>
  </si>
  <si>
    <t xml:space="preserve">UE D6 : </t>
  </si>
  <si>
    <t xml:space="preserve">UE E6 : </t>
  </si>
  <si>
    <t xml:space="preserve">UE A3 : </t>
  </si>
  <si>
    <t xml:space="preserve">UE B3 : </t>
  </si>
  <si>
    <t xml:space="preserve">UE C3 : </t>
  </si>
  <si>
    <t xml:space="preserve">UE D3 : </t>
  </si>
  <si>
    <t xml:space="preserve">UE E3 : </t>
  </si>
  <si>
    <t xml:space="preserve">OPTION 1 : </t>
  </si>
  <si>
    <t xml:space="preserve">OPTION 2 : </t>
  </si>
  <si>
    <t xml:space="preserve">OPTION 3 : </t>
  </si>
  <si>
    <t xml:space="preserve">UE A4 : </t>
  </si>
  <si>
    <t xml:space="preserve">UE B4 : </t>
  </si>
  <si>
    <t xml:space="preserve">UE C4 : </t>
  </si>
  <si>
    <t xml:space="preserve">UE D4 : </t>
  </si>
  <si>
    <t>UE E4  :</t>
  </si>
  <si>
    <t>TABLEAU DE SYNTHESE</t>
  </si>
  <si>
    <t>Nom de la mention ou du parcours type</t>
  </si>
  <si>
    <t>Nombre d'ECTS</t>
  </si>
  <si>
    <t>Total HTD L3.1</t>
  </si>
  <si>
    <t>Total HTD L2</t>
  </si>
  <si>
    <t>Valorisation d'autres activités</t>
  </si>
  <si>
    <t>Nombre d'heures équivalent TD</t>
  </si>
  <si>
    <t>H/E calculé avec valorisation d'autres activités</t>
  </si>
  <si>
    <t>Mention : Musicologie</t>
  </si>
  <si>
    <t>Ecriture</t>
  </si>
  <si>
    <t>Formation musicale</t>
  </si>
  <si>
    <t>Chant choral</t>
  </si>
  <si>
    <t>Pratique du clavier</t>
  </si>
  <si>
    <t>Esthétique</t>
  </si>
  <si>
    <t>Analyse</t>
  </si>
  <si>
    <t>Projet de pratique personnelle musicale</t>
  </si>
  <si>
    <t>TIC disciplinaire</t>
  </si>
  <si>
    <t>Direction de chœur</t>
  </si>
  <si>
    <t>Lecture et voix / culture vocale</t>
  </si>
  <si>
    <t>Etudes musicologiques, musiques actuelles populaires</t>
  </si>
  <si>
    <t>Accompagnement clavier ou guitare</t>
  </si>
  <si>
    <t>Commentaire comparé</t>
  </si>
  <si>
    <t>Orchestration et création</t>
  </si>
  <si>
    <t>Musique à l'image</t>
  </si>
  <si>
    <t>Economie et sociologie de la musique</t>
  </si>
  <si>
    <t>Documentation et recherche</t>
  </si>
  <si>
    <t>Musique assistée par ordinateur</t>
  </si>
  <si>
    <t>Musique et institutions</t>
  </si>
  <si>
    <t>Introduction à la pédagogie + stage 1 semaine + rapport de stage</t>
  </si>
  <si>
    <t xml:space="preserve">Acoustique et Organologie </t>
  </si>
  <si>
    <t>Organologie classique et moderne</t>
  </si>
  <si>
    <t>Musiques et danses, patrimonialisation in situ, esthétique et arts, anthropologie visuelle</t>
  </si>
  <si>
    <t>OPTION 1 : Musique et enseignement</t>
  </si>
  <si>
    <t>OPTION 2 : Musique et création</t>
  </si>
  <si>
    <t>OPTION 3 : Musicologie et médiation</t>
  </si>
  <si>
    <t>OPTION 4 : Musicien interprète</t>
  </si>
  <si>
    <t>UE TR5</t>
  </si>
  <si>
    <t>UE TR6</t>
  </si>
  <si>
    <t>Pratique musicale de groupe</t>
  </si>
  <si>
    <t>Ensemble orchestral</t>
  </si>
  <si>
    <t>OPTION 1 :</t>
  </si>
  <si>
    <t>Pratique collective (au CRR) ou ensemble orchestral (mutualisé L2)</t>
  </si>
  <si>
    <t>Pratiques collectives (au CRR)</t>
  </si>
  <si>
    <t>UE TR4</t>
  </si>
  <si>
    <t>UE TR3</t>
  </si>
  <si>
    <t>Parcours type 1 : Mention musicologie avec 4 options</t>
  </si>
  <si>
    <t>Lecture et voix  /  Culture vocale</t>
  </si>
  <si>
    <t>Entrepreneuriat</t>
  </si>
  <si>
    <t>Anthropologie du sensible et de l'action (L3 sciences de l'homme, anthropologie, ethnologie)</t>
  </si>
  <si>
    <t>Projet de pratique musicale personnelle (PPP)</t>
  </si>
  <si>
    <t>Projet de pratique musicale personnelle (Entrepreneuriat)</t>
  </si>
  <si>
    <t>dont CRR</t>
  </si>
  <si>
    <t>Histoire des musiques romantiques et modernes</t>
  </si>
  <si>
    <t>Histoire des musiques contemporaines et électroacoustiques</t>
  </si>
  <si>
    <t>Histoire des musiques anciennes</t>
  </si>
  <si>
    <t>Histoire des musiques baroques et classiques</t>
  </si>
  <si>
    <t>Spécialités : musiques anciennes</t>
  </si>
  <si>
    <t>Spécialités : musiques romantiques et modernes</t>
  </si>
  <si>
    <t>Spécialités : musiques baroques et classiques</t>
  </si>
  <si>
    <t>Spécialités : musiques contemporaines et électroacoustiques</t>
  </si>
  <si>
    <t>Lecture et voix</t>
  </si>
  <si>
    <t>Culture vocale</t>
  </si>
  <si>
    <t xml:space="preserve">Lecture et voix </t>
  </si>
  <si>
    <t xml:space="preserve">Accompagnement clavier </t>
  </si>
  <si>
    <t>Accompagnement guitare</t>
  </si>
  <si>
    <t xml:space="preserve">et </t>
  </si>
  <si>
    <t>Pratique collective (au CRR)</t>
  </si>
  <si>
    <t>et un td au choix &gt;&gt;</t>
  </si>
  <si>
    <t>ensemble orchestral (mutualisé L2)</t>
  </si>
  <si>
    <t>L3DEPE56</t>
  </si>
  <si>
    <t>en attente de codage en anthropo</t>
  </si>
  <si>
    <t>3DEMPER5</t>
  </si>
  <si>
    <t>3DEMPER6</t>
  </si>
  <si>
    <t>L3DEMPE6</t>
  </si>
  <si>
    <t>L3DEMPE5</t>
  </si>
  <si>
    <t>Titres des UE et des options à remplir merci</t>
  </si>
  <si>
    <t>2DEMA013</t>
  </si>
  <si>
    <t>2DEMA023</t>
  </si>
  <si>
    <t>2DEMB013</t>
  </si>
  <si>
    <t>2DEMB023</t>
  </si>
  <si>
    <t>2DEMB033</t>
  </si>
  <si>
    <t>2DEMC013</t>
  </si>
  <si>
    <t>2DEMC023</t>
  </si>
  <si>
    <t>2DEMD013</t>
  </si>
  <si>
    <t>2DEMD023</t>
  </si>
  <si>
    <t>2DEMA014</t>
  </si>
  <si>
    <t>2DEMA024</t>
  </si>
  <si>
    <t>2DEMB014</t>
  </si>
  <si>
    <t>2DEMB024</t>
  </si>
  <si>
    <t>2DEMB034</t>
  </si>
  <si>
    <t>2DEMC014</t>
  </si>
  <si>
    <t>2DEMC024</t>
  </si>
  <si>
    <t>2DEMD014</t>
  </si>
  <si>
    <t>2DEMD024</t>
  </si>
  <si>
    <t>3DEMA015</t>
  </si>
  <si>
    <t>3DEMA025</t>
  </si>
  <si>
    <t>3DEMB015</t>
  </si>
  <si>
    <t>3DEMB025</t>
  </si>
  <si>
    <t>3DEMB035</t>
  </si>
  <si>
    <t>3DEME015</t>
  </si>
  <si>
    <t>3DEME025</t>
  </si>
  <si>
    <t>3DEME035</t>
  </si>
  <si>
    <t>3DEME045</t>
  </si>
  <si>
    <t>3DEME055</t>
  </si>
  <si>
    <t>3DEME065</t>
  </si>
  <si>
    <t>3DEME075</t>
  </si>
  <si>
    <t>3DEMA016</t>
  </si>
  <si>
    <t>3DEMA026</t>
  </si>
  <si>
    <t>3DEMB016</t>
  </si>
  <si>
    <t>3DEMB026</t>
  </si>
  <si>
    <t>3DEMB036</t>
  </si>
  <si>
    <t>3DEME016</t>
  </si>
  <si>
    <t>3DEME026</t>
  </si>
  <si>
    <t>3DEME036</t>
  </si>
  <si>
    <t>3DEME046</t>
  </si>
  <si>
    <t>3DEME056</t>
  </si>
  <si>
    <t>2DEMUEA3</t>
  </si>
  <si>
    <t>2DEMUEB3</t>
  </si>
  <si>
    <t>2DEMUEC3</t>
  </si>
  <si>
    <t>2DEMUED3</t>
  </si>
  <si>
    <t>2DEMUEA4</t>
  </si>
  <si>
    <t>2DEMUEB4</t>
  </si>
  <si>
    <t>2DEMUEC4</t>
  </si>
  <si>
    <t>2DEMUED4</t>
  </si>
  <si>
    <t>3DEMOP15</t>
  </si>
  <si>
    <t>3DEMUEA5</t>
  </si>
  <si>
    <t>3DEMUEB5</t>
  </si>
  <si>
    <t>3DEMUEC5</t>
  </si>
  <si>
    <t>3DEMUED5</t>
  </si>
  <si>
    <t>3DEMUEE5</t>
  </si>
  <si>
    <t>3DEMUEA6</t>
  </si>
  <si>
    <t>3DEMUEB6</t>
  </si>
  <si>
    <t>3DEMUEC6</t>
  </si>
  <si>
    <t>3DEMUED6</t>
  </si>
  <si>
    <t>3DEMUEE6</t>
  </si>
  <si>
    <t>3DEMC025</t>
  </si>
  <si>
    <t>3DEMC035</t>
  </si>
  <si>
    <t>3DEMD015</t>
  </si>
  <si>
    <t>3DEMD025</t>
  </si>
  <si>
    <t>3DEMOP25</t>
  </si>
  <si>
    <t>3DEMOP35</t>
  </si>
  <si>
    <t>3DEMOP45</t>
  </si>
  <si>
    <t>3DEMOP55</t>
  </si>
  <si>
    <t>3DEMC016</t>
  </si>
  <si>
    <t>3DEMC026</t>
  </si>
  <si>
    <t>3DEMC036</t>
  </si>
  <si>
    <t>3DEMOP16</t>
  </si>
  <si>
    <t>3DEMD016</t>
  </si>
  <si>
    <t>3DEMD026</t>
  </si>
  <si>
    <t>3DEMOP26</t>
  </si>
  <si>
    <t>3DEMOP36</t>
  </si>
  <si>
    <t>3DEMOP46</t>
  </si>
  <si>
    <t>3DEMOP56</t>
  </si>
  <si>
    <t>L3DEMUA6</t>
  </si>
  <si>
    <t>L3DEMUB6</t>
  </si>
  <si>
    <t>L3DEMUC6</t>
  </si>
  <si>
    <t>L3DEMO16</t>
  </si>
  <si>
    <t>L3DEMUD6</t>
  </si>
  <si>
    <t>L3DEMUE6</t>
  </si>
  <si>
    <t>L3DEMO26</t>
  </si>
  <si>
    <t>L3DEMO36</t>
  </si>
  <si>
    <t>L3DEMO46</t>
  </si>
  <si>
    <t>L3DEMO56</t>
  </si>
  <si>
    <t>1 TD à choisir parmi &gt;&gt;</t>
  </si>
  <si>
    <t>L2DEMUD4</t>
  </si>
  <si>
    <t>L2DEMUC4</t>
  </si>
  <si>
    <t>L2DEMUB4</t>
  </si>
  <si>
    <t>L2DEMUA4</t>
  </si>
  <si>
    <t>L2DEMUD3</t>
  </si>
  <si>
    <t>L2DEMUC3</t>
  </si>
  <si>
    <t>L2DEMUB3</t>
  </si>
  <si>
    <t>L2DEMUA3</t>
  </si>
  <si>
    <t>3DEMOP65</t>
  </si>
  <si>
    <t>L3DEMUE5</t>
  </si>
  <si>
    <t>L3DEMO25</t>
  </si>
  <si>
    <t>L3DEMO35</t>
  </si>
  <si>
    <t>L3DEMO45</t>
  </si>
  <si>
    <t>L3DEMO55</t>
  </si>
  <si>
    <t>L3DEMO65</t>
  </si>
  <si>
    <t>L3DEMUA5</t>
  </si>
  <si>
    <t>L3DEMUB5</t>
  </si>
  <si>
    <t>L3DEMUC5</t>
  </si>
  <si>
    <t>L3DEMUD5</t>
  </si>
  <si>
    <t xml:space="preserve">code diplôme : NLDE321 -161
</t>
  </si>
  <si>
    <t>L3DEMO15</t>
  </si>
  <si>
    <t>code étape : DE321
161</t>
  </si>
  <si>
    <t>code diplôme : NLDE321-961</t>
  </si>
  <si>
    <t xml:space="preserve">combien de notes envisagées à saisir ? 1, 2 ou 3 ? Besoin de codes supplémentaires ? </t>
  </si>
  <si>
    <t>3DEMC015</t>
  </si>
  <si>
    <t xml:space="preserve">code étape : DE2IH-161  </t>
  </si>
  <si>
    <t>L2JTRUI3</t>
  </si>
  <si>
    <t>2JTRUEI3</t>
  </si>
  <si>
    <t>2JTRCLE3</t>
  </si>
  <si>
    <t>CHOI</t>
  </si>
  <si>
    <t>Langues = LV2 pour les MINERVE</t>
  </si>
  <si>
    <r>
      <t>2JTR</t>
    </r>
    <r>
      <rPr>
        <b/>
        <sz val="12"/>
        <color rgb="FF00B050"/>
        <rFont val="Calibri"/>
        <family val="2"/>
        <scheme val="minor"/>
      </rPr>
      <t>PPI</t>
    </r>
    <r>
      <rPr>
        <sz val="12"/>
        <rFont val="Calibri"/>
        <family val="2"/>
        <scheme val="minor"/>
      </rPr>
      <t>3</t>
    </r>
  </si>
  <si>
    <t xml:space="preserve">PPP 'internationalisation' </t>
  </si>
  <si>
    <t>2JTRTIC3</t>
  </si>
  <si>
    <t>UE E3 : PARCOURS INTERNATIONAL MINERVE HUMANITES ITALIEN</t>
  </si>
  <si>
    <t>L2JIHIH3</t>
  </si>
  <si>
    <t>2JIHUIE3</t>
  </si>
  <si>
    <t>2JIHU013</t>
  </si>
  <si>
    <t xml:space="preserve">CM Le città in Italia                                                                                ITALIEN    </t>
  </si>
  <si>
    <t>2JIHU023</t>
  </si>
  <si>
    <t>TD  Le città in Italia                                                                                ITALIEN</t>
  </si>
  <si>
    <t>UE E4 : PARCOURS INTERNATIONAL MINERVE HUMANITES ITALIEN</t>
  </si>
  <si>
    <t>L2JIHIH4</t>
  </si>
  <si>
    <t>2JIHUIE4</t>
  </si>
  <si>
    <t>2JIHU014</t>
  </si>
  <si>
    <t xml:space="preserve">CM Le città o la periferia nel cinema italiano                                  ITALIEN    </t>
  </si>
  <si>
    <t>2JIHU024</t>
  </si>
  <si>
    <t>TD  Le città o la periferia nel cinema italiano                                  ITALIEN</t>
  </si>
  <si>
    <t>L2JTRUI4</t>
  </si>
  <si>
    <t>2JTRUEI4</t>
  </si>
  <si>
    <r>
      <t>2JTR</t>
    </r>
    <r>
      <rPr>
        <b/>
        <sz val="12"/>
        <color rgb="FF00B050"/>
        <rFont val="Calibri"/>
        <family val="2"/>
        <scheme val="minor"/>
      </rPr>
      <t>ENI</t>
    </r>
    <r>
      <rPr>
        <sz val="12"/>
        <rFont val="Calibri"/>
        <family val="2"/>
        <scheme val="minor"/>
      </rPr>
      <t>4</t>
    </r>
  </si>
  <si>
    <t xml:space="preserve">Entrepreneuriat 'internationalisation' </t>
  </si>
  <si>
    <t>2JTRCLE4</t>
  </si>
  <si>
    <t>L2DESI34</t>
  </si>
  <si>
    <t>L2DESIH3</t>
  </si>
  <si>
    <t>2DESPIH3</t>
  </si>
  <si>
    <t>L2DESIH4</t>
  </si>
  <si>
    <t>2DESPIH4</t>
  </si>
  <si>
    <t>Lecture et culture vocale</t>
  </si>
  <si>
    <t>Histoires des musiques actuelles</t>
  </si>
  <si>
    <t xml:space="preserve">TECHNIQUES DE LA MUSIQUE </t>
  </si>
  <si>
    <t xml:space="preserve">PRATIQUES VOCALES </t>
  </si>
  <si>
    <t xml:space="preserve">ETUDES MUSICOLOGIQUES </t>
  </si>
  <si>
    <t xml:space="preserve">MUSIQUE POPULAIRE </t>
  </si>
  <si>
    <t>ENSEIGNEMENTS OPTIONNELS</t>
  </si>
  <si>
    <t xml:space="preserve">ANALYSE ET ACCOMPAGNEMENT </t>
  </si>
  <si>
    <t>Spécialité : musiques anciennes</t>
  </si>
  <si>
    <t>Spécialité : musiques romantiques et modernes</t>
  </si>
  <si>
    <t>Spécialité : musiques baroques et classiques</t>
  </si>
  <si>
    <t>Spécialité : musiques contemporaines</t>
  </si>
  <si>
    <t>3DEME066</t>
  </si>
  <si>
    <t>Ensemble orchestral (mutualisé L2)</t>
  </si>
  <si>
    <t>choix de semestres 5 ( mobilité ou basic)</t>
  </si>
  <si>
    <t>choix de semestres 6 ( mobilité ou basic)</t>
  </si>
  <si>
    <t>INTITULES</t>
  </si>
  <si>
    <t>Type</t>
  </si>
  <si>
    <t>et</t>
  </si>
  <si>
    <t>1 langue au choix parmi &gt;&gt;</t>
  </si>
  <si>
    <t>Mention : Mention musicologie</t>
  </si>
  <si>
    <t>Codes listes</t>
  </si>
  <si>
    <t xml:space="preserve">TRANSVERSALE 4 SPECIFIQUE PARCOURS INTERNATIONAUX MINERVE </t>
  </si>
  <si>
    <t xml:space="preserve">TRANSVERSALE 3 SPECIFIQUE PARCOURS INTERNATIONAUX MINERVE </t>
  </si>
  <si>
    <t>PER</t>
  </si>
  <si>
    <t>Mention : Musicologie Parcours International Mi</t>
  </si>
  <si>
    <t>Codes APOGEE</t>
  </si>
  <si>
    <t>TRANSVERSALE 5</t>
  </si>
  <si>
    <t>TRANSVERSALE 6</t>
  </si>
  <si>
    <t>3ABHC016</t>
  </si>
  <si>
    <t>M</t>
  </si>
  <si>
    <t>1 Entrepreneuriat au choix parmi  &gt;&gt;</t>
  </si>
  <si>
    <t>L3JTRCL5</t>
  </si>
  <si>
    <t>3JTRCLE5</t>
  </si>
  <si>
    <t>L3JTRCL6</t>
  </si>
  <si>
    <t>3JTRCLE6</t>
  </si>
  <si>
    <t>CHOIX</t>
  </si>
  <si>
    <t>1 PPP au choix parmi  &gt;&gt;</t>
  </si>
  <si>
    <t>L3DEMO66</t>
  </si>
  <si>
    <t>3DEMOP66</t>
  </si>
  <si>
    <t>3DTRT016</t>
  </si>
  <si>
    <t>3DTRE045</t>
  </si>
  <si>
    <t>3DTRP056</t>
  </si>
  <si>
    <t>L3DEMUT5</t>
  </si>
  <si>
    <t>3DEMUET5</t>
  </si>
  <si>
    <t>L3DEMEN5</t>
  </si>
  <si>
    <t>3DEMENT5</t>
  </si>
  <si>
    <t>L3DEMUT6</t>
  </si>
  <si>
    <t>3DEMUET6</t>
  </si>
  <si>
    <t>L3DEMPP6</t>
  </si>
  <si>
    <t>3DEMPPP6</t>
  </si>
  <si>
    <t>3ABHC026</t>
  </si>
  <si>
    <t>dde modif maquette 3deme046  musiques et danse … détruit</t>
  </si>
  <si>
    <t xml:space="preserve">remplacé par </t>
  </si>
  <si>
    <t>Pour " Introduction à la pédagogie + stage 1 semaine + rapport de stage" combien de notes envisagées à saisir ? 1, 2 ou 3 ? Besoin de codes supplémentaires ?  Non pas de réponse</t>
  </si>
  <si>
    <t>obtention d'une dérogation TIC CM de 7h + TD de 7h &gt; TD de 14h</t>
  </si>
  <si>
    <t>3DTRT046</t>
  </si>
  <si>
    <t>3DETE016</t>
  </si>
  <si>
    <t>3DETE015</t>
  </si>
  <si>
    <t>code diplôme : NLDE321 -165</t>
  </si>
  <si>
    <t>code étape : 
DE 325-161</t>
  </si>
  <si>
    <t>DEI</t>
  </si>
  <si>
    <t>code diplôme : NLDE321 -164</t>
  </si>
  <si>
    <t>code étape : 
DE 324-161</t>
  </si>
  <si>
    <t>DED</t>
  </si>
  <si>
    <t>DEE</t>
  </si>
  <si>
    <t>code diplôme : NLDE321 -162</t>
  </si>
  <si>
    <r>
      <t xml:space="preserve">code étape : 
</t>
    </r>
    <r>
      <rPr>
        <b/>
        <sz val="12"/>
        <color rgb="FFFF0000"/>
        <rFont val="Calibri"/>
        <family val="2"/>
        <scheme val="minor"/>
      </rPr>
      <t>DE 322-161</t>
    </r>
  </si>
  <si>
    <t>à créer</t>
  </si>
  <si>
    <t>L3DEEPER</t>
  </si>
  <si>
    <t>L3DEEOS5</t>
  </si>
  <si>
    <t>3DEEOPS5</t>
  </si>
  <si>
    <t>L3DEEPE5</t>
  </si>
  <si>
    <t>3DEEPER5</t>
  </si>
  <si>
    <t>L3DEEUE5</t>
  </si>
  <si>
    <t>3DEEUEE5</t>
  </si>
  <si>
    <t>L3DEEOS6</t>
  </si>
  <si>
    <t>3DEEOPS6</t>
  </si>
  <si>
    <t>L3DEEPE6</t>
  </si>
  <si>
    <t>3DEEPER6</t>
  </si>
  <si>
    <t>L3DEEUE6</t>
  </si>
  <si>
    <t>3DEEUEE6</t>
  </si>
  <si>
    <t>L3DEDPER</t>
  </si>
  <si>
    <t>L3DEDOS5</t>
  </si>
  <si>
    <t>3DEDOPS5</t>
  </si>
  <si>
    <t>L3DEDPE5</t>
  </si>
  <si>
    <t>3DEDPER5</t>
  </si>
  <si>
    <t>L3DEDUE5</t>
  </si>
  <si>
    <t>3DEDUEE5</t>
  </si>
  <si>
    <t>L3DEDOS6</t>
  </si>
  <si>
    <t>3DEDOPS6</t>
  </si>
  <si>
    <t>L3DEDPE6</t>
  </si>
  <si>
    <t>3DEDPER6</t>
  </si>
  <si>
    <t>L3DEDUE6</t>
  </si>
  <si>
    <t>3DEDUEE6</t>
  </si>
  <si>
    <t>L3DEIOS5</t>
  </si>
  <si>
    <t>3DEIOPS5</t>
  </si>
  <si>
    <t>L3DEIPE5</t>
  </si>
  <si>
    <t>3DEIPER5</t>
  </si>
  <si>
    <t>L3DEIPER</t>
  </si>
  <si>
    <t>L3DEIUE5</t>
  </si>
  <si>
    <t>3DEIUEE5</t>
  </si>
  <si>
    <t>L3DEIOS6</t>
  </si>
  <si>
    <t>3DEIOPS6</t>
  </si>
  <si>
    <t>L3DEIPE6</t>
  </si>
  <si>
    <t>3DEIPER6</t>
  </si>
  <si>
    <t>L3DEIUE6</t>
  </si>
  <si>
    <t>3DEIUEE6</t>
  </si>
  <si>
    <t>Parcours option : Musicien interprète</t>
  </si>
  <si>
    <t>Parcours option : Musicologie et médiation</t>
  </si>
  <si>
    <t>Parcours option : Musique et enseignement</t>
  </si>
  <si>
    <t>Pratique de la médiation musicale</t>
  </si>
  <si>
    <t>3DEDE016</t>
  </si>
  <si>
    <t>CFVU : 01/07/2016 et 14/04/2017</t>
  </si>
  <si>
    <t>Modification : 23/09/2016 et 25/04/2017</t>
  </si>
  <si>
    <t>fin de la mutualisation</t>
  </si>
  <si>
    <t>UFR LESLA</t>
  </si>
  <si>
    <t>SEMESTRE 5 MUSICOLOGIE Parcours option : Musique et création</t>
  </si>
  <si>
    <t>1 TD à choisir parmi :</t>
  </si>
  <si>
    <t>SEMESTRE 6 MUSICOLOGIE Parcours option : Musique et création</t>
  </si>
  <si>
    <t>CFVU OCTOBRE 2020</t>
  </si>
  <si>
    <t>MODALITES CLASSIQUES</t>
  </si>
  <si>
    <t xml:space="preserve">MODALITES ALTERNATIVES (dès lors que les épreuves ne peuvent être organisées sur le site) </t>
  </si>
  <si>
    <t xml:space="preserve">SESSION 1 </t>
  </si>
  <si>
    <t>SESSION 2</t>
  </si>
  <si>
    <t>ASSIDUITE</t>
  </si>
  <si>
    <t>DISPENSE D'ASSIDUITE</t>
  </si>
  <si>
    <t>ASSIDUITE ET DISPENSE D'ASSIDUITE</t>
  </si>
  <si>
    <t>Code Apogée</t>
  </si>
  <si>
    <t>Nature</t>
  </si>
  <si>
    <t>Elément pédagogique noté ou non noté (SUIV)</t>
  </si>
  <si>
    <t xml:space="preserve">TYPE DE CONTRÔLE CC ou CT </t>
  </si>
  <si>
    <t>Durée de l'épreuve</t>
  </si>
  <si>
    <t>COEFFICIENT attribué à l'élément pédagogique</t>
  </si>
  <si>
    <t>Type d'épreuve prévue pour les étudiant.es dispensé.es d'assiduité</t>
  </si>
  <si>
    <t>TYPE D'EPREUVE                                                  écrit sur site, oral sur site, dossier, épreuve à distance, CM validé en TD</t>
  </si>
  <si>
    <t>DUREE DE L'EPREUVE</t>
  </si>
  <si>
    <t>Neutralisation?</t>
  </si>
  <si>
    <t>TYPE D'EPREUVE                                                  écrit, oral, dossier, CM validé en TD</t>
  </si>
  <si>
    <t>TYPE D'EPREUVE                                                  écrit, oral, dossier</t>
  </si>
  <si>
    <t>MCC 2020-2021 - L3 MUSICOLOGIE Parcours option : Musique et création</t>
  </si>
  <si>
    <t xml:space="preserve">INTITULÉ ÉLÉMENT PÉDAGOGIQUE
</t>
  </si>
  <si>
    <t>INTITULÉ ÉLÉMENT PÉDAGOGIQUE</t>
  </si>
  <si>
    <t>CC</t>
  </si>
  <si>
    <t>CT</t>
  </si>
  <si>
    <t>4h</t>
  </si>
  <si>
    <t>écrit</t>
  </si>
  <si>
    <t>2h</t>
  </si>
  <si>
    <t>pas de DA</t>
  </si>
  <si>
    <t>ET</t>
  </si>
  <si>
    <t>1h45</t>
  </si>
  <si>
    <t>oral</t>
  </si>
  <si>
    <t>30'</t>
  </si>
  <si>
    <t>vor CDL</t>
  </si>
  <si>
    <t>écrits</t>
  </si>
  <si>
    <t>voir CDL</t>
  </si>
  <si>
    <t>écrit sur site</t>
  </si>
  <si>
    <t>non</t>
  </si>
  <si>
    <t>7 jours</t>
  </si>
  <si>
    <t>NON</t>
  </si>
  <si>
    <t>24h</t>
  </si>
  <si>
    <t xml:space="preserve">écrit </t>
  </si>
  <si>
    <t>3H</t>
  </si>
  <si>
    <t>3h</t>
  </si>
  <si>
    <t>12h</t>
  </si>
  <si>
    <t>écrit sur site et / ou à distance</t>
  </si>
  <si>
    <t>écrit sur site et dossier</t>
  </si>
  <si>
    <t>1 semaine</t>
  </si>
  <si>
    <t>écrit ou oral sur site</t>
  </si>
  <si>
    <t>1h45 ou 30'</t>
  </si>
  <si>
    <t>le temps nécessaire</t>
  </si>
  <si>
    <t>TICE</t>
  </si>
  <si>
    <t>travail à la maison - rendu par internet</t>
  </si>
  <si>
    <t>6 jours (le temps nécessaire)</t>
  </si>
  <si>
    <t>travail à la maison - rendu en cours</t>
  </si>
  <si>
    <t>aucune dispense d'assiduité</t>
  </si>
  <si>
    <t>dossier et oral sur site</t>
  </si>
  <si>
    <t>oral sur site</t>
  </si>
  <si>
    <t>20'</t>
  </si>
  <si>
    <t>dossier</t>
  </si>
  <si>
    <t>pas de durée mais une date butoire</t>
  </si>
  <si>
    <t>écrit et oral sur site</t>
  </si>
  <si>
    <t>1H45</t>
  </si>
  <si>
    <t>dossier et écrit</t>
  </si>
  <si>
    <t>20 mn</t>
  </si>
  <si>
    <t>épreuve sur ordinateur, sur site</t>
  </si>
  <si>
    <t>réalisations</t>
  </si>
  <si>
    <t>30mn</t>
  </si>
  <si>
    <t>cc</t>
  </si>
  <si>
    <t>10'</t>
  </si>
  <si>
    <t>Oral - Captation Vidéo</t>
  </si>
  <si>
    <t xml:space="preserve">Oral - Captation vidéo </t>
  </si>
  <si>
    <t xml:space="preserve">Oral - Captation Vidéo </t>
  </si>
  <si>
    <t>écrit+oral sur site</t>
  </si>
  <si>
    <t>1h30+20mn</t>
  </si>
  <si>
    <t>1h+10mn</t>
  </si>
  <si>
    <t>1h30</t>
  </si>
  <si>
    <t>écrit sur site+oral</t>
  </si>
  <si>
    <t>1h+15mn</t>
  </si>
  <si>
    <t>écrits à distance</t>
  </si>
  <si>
    <t>écrit à distance</t>
  </si>
  <si>
    <t>oraux sur site</t>
  </si>
  <si>
    <t>écrits sur site</t>
  </si>
  <si>
    <t>oraux</t>
  </si>
  <si>
    <t>dossiers</t>
  </si>
  <si>
    <t xml:space="preserve">écrits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</si>
</sst>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€_-;\-* #,##0.00\ _€_-;_-* &quot;-&quot;??\ _€_-;_-@_-"/>
    <numFmt numFmtId="165" formatCode="0.0"/>
    <numFmt numFmtId="166" formatCode="_-* #,##0\ [$€-40C]_-;\-* #,##0\ [$€-40C]_-;_-* &quot;-&quot;??\ [$€-40C]_-;_-@_-"/>
    <numFmt numFmtId="167" formatCode="0.0%"/>
    <numFmt numFmtId="168" formatCode="#,##0.0"/>
  </numFmts>
  <fonts count="7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sz val="8"/>
      <color indexed="81"/>
      <name val="Tahoma"/>
      <family val="2"/>
    </font>
    <font>
      <sz val="10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4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indexed="10"/>
      <name val="Calibri"/>
      <family val="2"/>
      <scheme val="minor"/>
    </font>
    <font>
      <sz val="12"/>
      <color indexed="9"/>
      <name val="Calibri"/>
      <family val="2"/>
      <scheme val="minor"/>
    </font>
    <font>
      <sz val="10"/>
      <name val="Arial"/>
      <family val="2"/>
    </font>
    <font>
      <sz val="14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2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2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u/>
      <sz val="10"/>
      <name val="Arial"/>
      <family val="2"/>
    </font>
    <font>
      <sz val="11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2"/>
      <name val="Calibri"/>
      <family val="2"/>
      <scheme val="minor"/>
    </font>
    <font>
      <b/>
      <sz val="8"/>
      <color indexed="81"/>
      <name val="Tahoma"/>
      <family val="2"/>
    </font>
    <font>
      <sz val="8"/>
      <name val="Arial"/>
      <family val="2"/>
    </font>
    <font>
      <b/>
      <sz val="12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name val="Calibri"/>
      <family val="2"/>
    </font>
    <font>
      <b/>
      <sz val="14"/>
      <name val="Calibri"/>
      <family val="2"/>
    </font>
    <font>
      <sz val="11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12"/>
      <color rgb="FF00B05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name val="Calibri"/>
      <family val="2"/>
    </font>
    <font>
      <sz val="12"/>
      <color indexed="9"/>
      <name val="Calibri"/>
      <family val="2"/>
    </font>
    <font>
      <b/>
      <sz val="16"/>
      <name val="Calibri"/>
      <family val="2"/>
      <scheme val="minor"/>
    </font>
    <font>
      <b/>
      <sz val="11"/>
      <name val="Calibri"/>
      <family val="2"/>
    </font>
    <font>
      <b/>
      <sz val="16"/>
      <color rgb="FFFF0000"/>
      <name val="Calibri"/>
      <family val="2"/>
      <scheme val="minor"/>
    </font>
    <font>
      <sz val="11"/>
      <color rgb="FFFF0000"/>
      <name val="Arial"/>
      <family val="2"/>
    </font>
    <font>
      <sz val="12"/>
      <color rgb="FFFF0000"/>
      <name val="Calibri"/>
      <family val="2"/>
    </font>
    <font>
      <sz val="11"/>
      <color rgb="FFFF0000"/>
      <name val="Calibri"/>
      <family val="2"/>
    </font>
    <font>
      <b/>
      <sz val="12"/>
      <color rgb="FFFF0000"/>
      <name val="Calibri"/>
      <family val="2"/>
    </font>
    <font>
      <i/>
      <sz val="12"/>
      <color rgb="FFFF0000"/>
      <name val="Calibri"/>
      <family val="2"/>
      <scheme val="minor"/>
    </font>
    <font>
      <strike/>
      <sz val="12"/>
      <color rgb="FFFF0000"/>
      <name val="Calibri"/>
      <family val="2"/>
      <scheme val="minor"/>
    </font>
    <font>
      <b/>
      <sz val="12"/>
      <name val="Calibri Light"/>
      <family val="2"/>
    </font>
    <font>
      <b/>
      <sz val="14"/>
      <name val="Calibri Light"/>
      <family val="2"/>
    </font>
    <font>
      <sz val="12"/>
      <name val="Calibri Light"/>
      <family val="2"/>
    </font>
    <font>
      <b/>
      <sz val="11"/>
      <name val="Calibri Light"/>
      <family val="2"/>
    </font>
    <font>
      <sz val="10"/>
      <name val="Calibri Light"/>
      <family val="2"/>
    </font>
    <font>
      <sz val="11"/>
      <name val="Calibri Light"/>
      <family val="2"/>
    </font>
    <font>
      <b/>
      <sz val="10"/>
      <name val="Calibri"/>
      <family val="2"/>
      <scheme val="minor"/>
    </font>
    <font>
      <sz val="10"/>
      <color rgb="FF000000"/>
      <name val="Arial"/>
    </font>
    <font>
      <sz val="10"/>
      <name val="Calibri"/>
    </font>
    <font>
      <b/>
      <sz val="10"/>
      <name val="Calibri Light"/>
      <family val="2"/>
    </font>
  </fonts>
  <fills count="51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8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FF000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55"/>
      </patternFill>
    </fill>
    <fill>
      <patternFill patternType="solid">
        <fgColor rgb="FFFFFFCC"/>
        <bgColor indexed="64"/>
      </patternFill>
    </fill>
    <fill>
      <patternFill patternType="solid">
        <fgColor rgb="FFFAFAC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FF"/>
        <bgColor indexed="8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13"/>
      </patternFill>
    </fill>
    <fill>
      <patternFill patternType="solid">
        <fgColor indexed="15"/>
        <bgColor indexed="19"/>
      </patternFill>
    </fill>
    <fill>
      <patternFill patternType="solid">
        <fgColor rgb="FFFAFAC4"/>
        <bgColor indexed="13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</fills>
  <borders count="108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93">
    <xf numFmtId="0" fontId="0" fillId="0" borderId="0"/>
    <xf numFmtId="0" fontId="16" fillId="0" borderId="0">
      <alignment vertical="center" wrapText="1"/>
    </xf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7" borderId="0" applyNumberFormat="0" applyBorder="0" applyAlignment="0" applyProtection="0"/>
    <xf numFmtId="0" fontId="20" fillId="0" borderId="0" applyNumberFormat="0" applyFill="0" applyBorder="0" applyAlignment="0" applyProtection="0"/>
    <xf numFmtId="0" fontId="21" fillId="28" borderId="17" applyNumberFormat="0" applyAlignment="0" applyProtection="0"/>
    <xf numFmtId="0" fontId="22" fillId="0" borderId="18" applyNumberFormat="0" applyFill="0" applyAlignment="0" applyProtection="0"/>
    <xf numFmtId="0" fontId="7" fillId="29" borderId="19" applyNumberFormat="0" applyFont="0" applyAlignment="0" applyProtection="0"/>
    <xf numFmtId="0" fontId="23" fillId="15" borderId="17" applyNumberFormat="0" applyAlignment="0" applyProtection="0"/>
    <xf numFmtId="0" fontId="24" fillId="11" borderId="0" applyNumberFormat="0" applyBorder="0" applyAlignment="0" applyProtection="0"/>
    <xf numFmtId="164" fontId="4" fillId="0" borderId="0" applyFont="0" applyFill="0" applyBorder="0" applyAlignment="0" applyProtection="0"/>
    <xf numFmtId="0" fontId="25" fillId="30" borderId="0" applyNumberFormat="0" applyBorder="0" applyAlignment="0" applyProtection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 wrapText="1"/>
    </xf>
    <xf numFmtId="0" fontId="7" fillId="0" borderId="0"/>
    <xf numFmtId="0" fontId="7" fillId="0" borderId="0"/>
    <xf numFmtId="0" fontId="7" fillId="0" borderId="0"/>
    <xf numFmtId="0" fontId="4" fillId="0" borderId="0"/>
    <xf numFmtId="0" fontId="26" fillId="12" borderId="0" applyNumberFormat="0" applyBorder="0" applyAlignment="0" applyProtection="0"/>
    <xf numFmtId="0" fontId="27" fillId="28" borderId="20" applyNumberFormat="0" applyAlignment="0" applyProtection="0"/>
    <xf numFmtId="0" fontId="28" fillId="31" borderId="16" applyFont="0">
      <alignment horizontal="center" vertical="center"/>
    </xf>
    <xf numFmtId="0" fontId="28" fillId="32" borderId="19" applyFont="0">
      <alignment horizontal="center" vertical="center"/>
    </xf>
    <xf numFmtId="0" fontId="28" fillId="33" borderId="16" applyFont="0">
      <alignment horizontal="center" vertical="center"/>
    </xf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21" applyNumberFormat="0" applyFill="0" applyAlignment="0" applyProtection="0"/>
    <xf numFmtId="0" fontId="32" fillId="0" borderId="22" applyNumberFormat="0" applyFill="0" applyAlignment="0" applyProtection="0"/>
    <xf numFmtId="0" fontId="33" fillId="0" borderId="23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24" applyNumberFormat="0" applyFill="0" applyAlignment="0" applyProtection="0"/>
    <xf numFmtId="0" fontId="35" fillId="34" borderId="25" applyNumberFormat="0" applyAlignment="0" applyProtection="0"/>
    <xf numFmtId="0" fontId="7" fillId="0" borderId="0"/>
    <xf numFmtId="0" fontId="7" fillId="0" borderId="0">
      <alignment vertical="center" wrapText="1"/>
    </xf>
    <xf numFmtId="0" fontId="23" fillId="15" borderId="61" applyNumberFormat="0" applyAlignment="0" applyProtection="0"/>
    <xf numFmtId="0" fontId="23" fillId="15" borderId="61" applyNumberFormat="0" applyAlignment="0" applyProtection="0"/>
    <xf numFmtId="0" fontId="7" fillId="29" borderId="62" applyNumberFormat="0" applyFont="0" applyAlignment="0" applyProtection="0"/>
    <xf numFmtId="0" fontId="21" fillId="28" borderId="61" applyNumberFormat="0" applyAlignment="0" applyProtection="0"/>
    <xf numFmtId="0" fontId="21" fillId="28" borderId="43" applyNumberFormat="0" applyAlignment="0" applyProtection="0"/>
    <xf numFmtId="0" fontId="7" fillId="29" borderId="44" applyNumberFormat="0" applyFont="0" applyAlignment="0" applyProtection="0"/>
    <xf numFmtId="0" fontId="23" fillId="15" borderId="43" applyNumberFormat="0" applyAlignment="0" applyProtection="0"/>
    <xf numFmtId="164" fontId="3" fillId="0" borderId="0" applyFont="0" applyFill="0" applyBorder="0" applyAlignment="0" applyProtection="0"/>
    <xf numFmtId="0" fontId="3" fillId="0" borderId="0"/>
    <xf numFmtId="0" fontId="21" fillId="28" borderId="57" applyNumberFormat="0" applyAlignment="0" applyProtection="0"/>
    <xf numFmtId="0" fontId="23" fillId="15" borderId="57" applyNumberFormat="0" applyAlignment="0" applyProtection="0"/>
    <xf numFmtId="0" fontId="27" fillId="28" borderId="59" applyNumberFormat="0" applyAlignment="0" applyProtection="0"/>
    <xf numFmtId="0" fontId="3" fillId="0" borderId="0"/>
    <xf numFmtId="0" fontId="34" fillId="0" borderId="60" applyNumberFormat="0" applyFill="0" applyAlignment="0" applyProtection="0"/>
    <xf numFmtId="0" fontId="27" fillId="28" borderId="45" applyNumberFormat="0" applyAlignment="0" applyProtection="0"/>
    <xf numFmtId="0" fontId="28" fillId="32" borderId="44" applyFont="0">
      <alignment horizontal="center" vertical="center"/>
    </xf>
    <xf numFmtId="0" fontId="21" fillId="28" borderId="57" applyNumberFormat="0" applyAlignment="0" applyProtection="0"/>
    <xf numFmtId="0" fontId="23" fillId="15" borderId="57" applyNumberFormat="0" applyAlignment="0" applyProtection="0"/>
    <xf numFmtId="0" fontId="28" fillId="42" borderId="58" applyFont="0">
      <alignment horizontal="center" vertical="center"/>
    </xf>
    <xf numFmtId="0" fontId="34" fillId="0" borderId="46" applyNumberFormat="0" applyFill="0" applyAlignment="0" applyProtection="0"/>
    <xf numFmtId="0" fontId="7" fillId="0" borderId="0">
      <alignment vertical="center" wrapText="1"/>
    </xf>
    <xf numFmtId="0" fontId="21" fillId="28" borderId="48" applyNumberFormat="0" applyAlignment="0" applyProtection="0"/>
    <xf numFmtId="0" fontId="7" fillId="29" borderId="49" applyNumberFormat="0" applyFont="0" applyAlignment="0" applyProtection="0"/>
    <xf numFmtId="0" fontId="23" fillId="15" borderId="48" applyNumberFormat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27" fillId="28" borderId="50" applyNumberFormat="0" applyAlignment="0" applyProtection="0"/>
    <xf numFmtId="0" fontId="28" fillId="32" borderId="49" applyFont="0">
      <alignment horizontal="center" vertical="center"/>
    </xf>
    <xf numFmtId="0" fontId="34" fillId="0" borderId="51" applyNumberFormat="0" applyFill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21" fillId="28" borderId="48" applyNumberFormat="0" applyAlignment="0" applyProtection="0"/>
    <xf numFmtId="0" fontId="7" fillId="29" borderId="49" applyNumberFormat="0" applyFont="0" applyAlignment="0" applyProtection="0"/>
    <xf numFmtId="0" fontId="23" fillId="15" borderId="48" applyNumberFormat="0" applyAlignment="0" applyProtection="0"/>
    <xf numFmtId="164" fontId="18" fillId="0" borderId="0" applyFont="0" applyFill="0" applyBorder="0" applyAlignment="0" applyProtection="0"/>
    <xf numFmtId="0" fontId="18" fillId="0" borderId="0"/>
    <xf numFmtId="0" fontId="7" fillId="0" borderId="0">
      <alignment vertical="center" wrapText="1"/>
    </xf>
    <xf numFmtId="0" fontId="18" fillId="0" borderId="0"/>
    <xf numFmtId="0" fontId="27" fillId="28" borderId="50" applyNumberFormat="0" applyAlignment="0" applyProtection="0"/>
    <xf numFmtId="0" fontId="28" fillId="42" borderId="49" applyFont="0">
      <alignment horizontal="center" vertical="center"/>
    </xf>
    <xf numFmtId="0" fontId="28" fillId="32" borderId="49" applyFont="0">
      <alignment horizontal="center" vertical="center"/>
    </xf>
    <xf numFmtId="0" fontId="28" fillId="32" borderId="49" applyFont="0">
      <alignment horizontal="center" vertical="center"/>
    </xf>
    <xf numFmtId="0" fontId="34" fillId="0" borderId="51" applyNumberFormat="0" applyFill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28" fillId="31" borderId="16" applyFont="0">
      <alignment horizontal="center" vertical="center"/>
    </xf>
    <xf numFmtId="0" fontId="28" fillId="33" borderId="16" applyFont="0">
      <alignment horizontal="center" vertical="center"/>
    </xf>
    <xf numFmtId="0" fontId="33" fillId="0" borderId="23" applyNumberFormat="0" applyFill="0" applyAlignment="0" applyProtection="0"/>
    <xf numFmtId="0" fontId="28" fillId="32" borderId="62" applyFont="0">
      <alignment horizontal="center" vertical="center"/>
    </xf>
    <xf numFmtId="0" fontId="21" fillId="28" borderId="53" applyNumberFormat="0" applyAlignment="0" applyProtection="0"/>
    <xf numFmtId="0" fontId="7" fillId="29" borderId="54" applyNumberFormat="0" applyFont="0" applyAlignment="0" applyProtection="0"/>
    <xf numFmtId="0" fontId="23" fillId="15" borderId="53" applyNumberFormat="0" applyAlignment="0" applyProtection="0"/>
    <xf numFmtId="0" fontId="21" fillId="28" borderId="61" applyNumberFormat="0" applyAlignment="0" applyProtection="0"/>
    <xf numFmtId="0" fontId="27" fillId="28" borderId="55" applyNumberFormat="0" applyAlignment="0" applyProtection="0"/>
    <xf numFmtId="0" fontId="28" fillId="32" borderId="54" applyFont="0">
      <alignment horizontal="center" vertical="center"/>
    </xf>
    <xf numFmtId="0" fontId="34" fillId="0" borderId="56" applyNumberFormat="0" applyFill="0" applyAlignment="0" applyProtection="0"/>
    <xf numFmtId="0" fontId="21" fillId="28" borderId="53" applyNumberFormat="0" applyAlignment="0" applyProtection="0"/>
    <xf numFmtId="0" fontId="7" fillId="29" borderId="54" applyNumberFormat="0" applyFont="0" applyAlignment="0" applyProtection="0"/>
    <xf numFmtId="0" fontId="23" fillId="15" borderId="53" applyNumberFormat="0" applyAlignment="0" applyProtection="0"/>
    <xf numFmtId="0" fontId="27" fillId="28" borderId="63" applyNumberFormat="0" applyAlignment="0" applyProtection="0"/>
    <xf numFmtId="0" fontId="27" fillId="28" borderId="55" applyNumberFormat="0" applyAlignment="0" applyProtection="0"/>
    <xf numFmtId="0" fontId="28" fillId="42" borderId="54" applyFont="0">
      <alignment horizontal="center" vertical="center"/>
    </xf>
    <xf numFmtId="0" fontId="28" fillId="32" borderId="54" applyFont="0">
      <alignment horizontal="center" vertical="center"/>
    </xf>
    <xf numFmtId="0" fontId="28" fillId="32" borderId="54" applyFont="0">
      <alignment horizontal="center" vertical="center"/>
    </xf>
    <xf numFmtId="0" fontId="34" fillId="0" borderId="56" applyNumberFormat="0" applyFill="0" applyAlignment="0" applyProtection="0"/>
    <xf numFmtId="0" fontId="27" fillId="28" borderId="59" applyNumberFormat="0" applyAlignment="0" applyProtection="0"/>
    <xf numFmtId="0" fontId="7" fillId="29" borderId="58" applyNumberFormat="0" applyFont="0" applyAlignment="0" applyProtection="0"/>
    <xf numFmtId="0" fontId="28" fillId="32" borderId="58" applyFont="0">
      <alignment horizontal="center" vertical="center"/>
    </xf>
    <xf numFmtId="0" fontId="7" fillId="29" borderId="58" applyNumberFormat="0" applyFont="0" applyAlignment="0" applyProtection="0"/>
    <xf numFmtId="0" fontId="34" fillId="0" borderId="64" applyNumberFormat="0" applyFill="0" applyAlignment="0" applyProtection="0"/>
    <xf numFmtId="0" fontId="28" fillId="42" borderId="62" applyFont="0">
      <alignment horizontal="center" vertical="center"/>
    </xf>
    <xf numFmtId="0" fontId="28" fillId="32" borderId="58" applyFont="0">
      <alignment horizontal="center" vertical="center"/>
    </xf>
    <xf numFmtId="0" fontId="28" fillId="32" borderId="58" applyFont="0">
      <alignment horizontal="center" vertical="center"/>
    </xf>
    <xf numFmtId="0" fontId="34" fillId="0" borderId="60" applyNumberFormat="0" applyFill="0" applyAlignment="0" applyProtection="0"/>
    <xf numFmtId="0" fontId="34" fillId="0" borderId="64" applyNumberFormat="0" applyFill="0" applyAlignment="0" applyProtection="0"/>
    <xf numFmtId="0" fontId="28" fillId="32" borderId="62" applyFont="0">
      <alignment horizontal="center" vertical="center"/>
    </xf>
    <xf numFmtId="0" fontId="27" fillId="28" borderId="63" applyNumberFormat="0" applyAlignment="0" applyProtection="0"/>
    <xf numFmtId="0" fontId="7" fillId="29" borderId="62" applyNumberFormat="0" applyFont="0" applyAlignment="0" applyProtection="0"/>
    <xf numFmtId="0" fontId="28" fillId="32" borderId="62" applyFont="0">
      <alignment horizontal="center" vertical="center"/>
    </xf>
    <xf numFmtId="0" fontId="21" fillId="28" borderId="89" applyNumberFormat="0" applyAlignment="0" applyProtection="0"/>
    <xf numFmtId="0" fontId="27" fillId="28" borderId="91" applyNumberFormat="0" applyAlignment="0" applyProtection="0"/>
    <xf numFmtId="0" fontId="23" fillId="15" borderId="89" applyNumberFormat="0" applyAlignment="0" applyProtection="0"/>
    <xf numFmtId="0" fontId="23" fillId="15" borderId="89" applyNumberFormat="0" applyAlignment="0" applyProtection="0"/>
    <xf numFmtId="0" fontId="21" fillId="28" borderId="89" applyNumberFormat="0" applyAlignment="0" applyProtection="0"/>
    <xf numFmtId="0" fontId="7" fillId="29" borderId="90" applyNumberFormat="0" applyFont="0" applyAlignment="0" applyProtection="0"/>
    <xf numFmtId="0" fontId="23" fillId="15" borderId="89" applyNumberFormat="0" applyAlignment="0" applyProtection="0"/>
    <xf numFmtId="164" fontId="2" fillId="0" borderId="0" applyFont="0" applyFill="0" applyBorder="0" applyAlignment="0" applyProtection="0"/>
    <xf numFmtId="0" fontId="2" fillId="0" borderId="0"/>
    <xf numFmtId="0" fontId="23" fillId="15" borderId="93" applyNumberFormat="0" applyAlignment="0" applyProtection="0"/>
    <xf numFmtId="0" fontId="23" fillId="15" borderId="93" applyNumberFormat="0" applyAlignment="0" applyProtection="0"/>
    <xf numFmtId="0" fontId="7" fillId="29" borderId="94" applyNumberFormat="0" applyFont="0" applyAlignment="0" applyProtection="0"/>
    <xf numFmtId="0" fontId="21" fillId="28" borderId="93" applyNumberFormat="0" applyAlignment="0" applyProtection="0"/>
    <xf numFmtId="0" fontId="21" fillId="28" borderId="93" applyNumberFormat="0" applyAlignment="0" applyProtection="0"/>
    <xf numFmtId="0" fontId="2" fillId="0" borderId="0"/>
    <xf numFmtId="0" fontId="23" fillId="15" borderId="93" applyNumberFormat="0" applyAlignment="0" applyProtection="0"/>
    <xf numFmtId="0" fontId="21" fillId="28" borderId="93" applyNumberFormat="0" applyAlignment="0" applyProtection="0"/>
    <xf numFmtId="0" fontId="34" fillId="0" borderId="96" applyNumberFormat="0" applyFill="0" applyAlignment="0" applyProtection="0"/>
    <xf numFmtId="0" fontId="28" fillId="32" borderId="94" applyFont="0">
      <alignment horizontal="center" vertical="center"/>
    </xf>
    <xf numFmtId="0" fontId="34" fillId="0" borderId="96" applyNumberFormat="0" applyFill="0" applyAlignment="0" applyProtection="0"/>
    <xf numFmtId="0" fontId="21" fillId="28" borderId="93" applyNumberFormat="0" applyAlignment="0" applyProtection="0"/>
    <xf numFmtId="0" fontId="23" fillId="15" borderId="93" applyNumberFormat="0" applyAlignment="0" applyProtection="0"/>
    <xf numFmtId="0" fontId="27" fillId="28" borderId="95" applyNumberFormat="0" applyAlignment="0" applyProtection="0"/>
    <xf numFmtId="0" fontId="23" fillId="15" borderId="85" applyNumberFormat="0" applyAlignment="0" applyProtection="0"/>
    <xf numFmtId="0" fontId="23" fillId="15" borderId="85" applyNumberFormat="0" applyAlignment="0" applyProtection="0"/>
    <xf numFmtId="0" fontId="7" fillId="29" borderId="86" applyNumberFormat="0" applyFont="0" applyAlignment="0" applyProtection="0"/>
    <xf numFmtId="0" fontId="21" fillId="28" borderId="85" applyNumberFormat="0" applyAlignment="0" applyProtection="0"/>
    <xf numFmtId="0" fontId="21" fillId="28" borderId="85" applyNumberFormat="0" applyAlignment="0" applyProtection="0"/>
    <xf numFmtId="0" fontId="7" fillId="29" borderId="86" applyNumberFormat="0" applyFont="0" applyAlignment="0" applyProtection="0"/>
    <xf numFmtId="0" fontId="23" fillId="15" borderId="85" applyNumberFormat="0" applyAlignment="0" applyProtection="0"/>
    <xf numFmtId="164" fontId="2" fillId="0" borderId="0" applyFont="0" applyFill="0" applyBorder="0" applyAlignment="0" applyProtection="0"/>
    <xf numFmtId="0" fontId="2" fillId="0" borderId="0"/>
    <xf numFmtId="0" fontId="21" fillId="28" borderId="85" applyNumberFormat="0" applyAlignment="0" applyProtection="0"/>
    <xf numFmtId="0" fontId="23" fillId="15" borderId="85" applyNumberFormat="0" applyAlignment="0" applyProtection="0"/>
    <xf numFmtId="0" fontId="27" fillId="28" borderId="87" applyNumberFormat="0" applyAlignment="0" applyProtection="0"/>
    <xf numFmtId="0" fontId="2" fillId="0" borderId="0"/>
    <xf numFmtId="0" fontId="34" fillId="0" borderId="88" applyNumberFormat="0" applyFill="0" applyAlignment="0" applyProtection="0"/>
    <xf numFmtId="0" fontId="27" fillId="28" borderId="87" applyNumberFormat="0" applyAlignment="0" applyProtection="0"/>
    <xf numFmtId="0" fontId="28" fillId="32" borderId="86" applyFont="0">
      <alignment horizontal="center" vertical="center"/>
    </xf>
    <xf numFmtId="0" fontId="21" fillId="28" borderId="85" applyNumberFormat="0" applyAlignment="0" applyProtection="0"/>
    <xf numFmtId="0" fontId="23" fillId="15" borderId="85" applyNumberFormat="0" applyAlignment="0" applyProtection="0"/>
    <xf numFmtId="0" fontId="28" fillId="42" borderId="86" applyFont="0">
      <alignment horizontal="center" vertical="center"/>
    </xf>
    <xf numFmtId="0" fontId="34" fillId="0" borderId="88" applyNumberFormat="0" applyFill="0" applyAlignment="0" applyProtection="0"/>
    <xf numFmtId="0" fontId="21" fillId="28" borderId="85" applyNumberFormat="0" applyAlignment="0" applyProtection="0"/>
    <xf numFmtId="0" fontId="7" fillId="29" borderId="86" applyNumberFormat="0" applyFont="0" applyAlignment="0" applyProtection="0"/>
    <xf numFmtId="0" fontId="23" fillId="15" borderId="85" applyNumberFormat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7" fillId="28" borderId="87" applyNumberFormat="0" applyAlignment="0" applyProtection="0"/>
    <xf numFmtId="0" fontId="28" fillId="32" borderId="86" applyFont="0">
      <alignment horizontal="center" vertical="center"/>
    </xf>
    <xf numFmtId="0" fontId="34" fillId="0" borderId="88" applyNumberFormat="0" applyFill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1" fillId="28" borderId="85" applyNumberFormat="0" applyAlignment="0" applyProtection="0"/>
    <xf numFmtId="0" fontId="7" fillId="29" borderId="86" applyNumberFormat="0" applyFont="0" applyAlignment="0" applyProtection="0"/>
    <xf numFmtId="0" fontId="23" fillId="15" borderId="85" applyNumberFormat="0" applyAlignment="0" applyProtection="0"/>
    <xf numFmtId="0" fontId="7" fillId="29" borderId="94" applyNumberFormat="0" applyFont="0" applyAlignment="0" applyProtection="0"/>
    <xf numFmtId="0" fontId="27" fillId="28" borderId="87" applyNumberFormat="0" applyAlignment="0" applyProtection="0"/>
    <xf numFmtId="0" fontId="28" fillId="42" borderId="86" applyFont="0">
      <alignment horizontal="center" vertical="center"/>
    </xf>
    <xf numFmtId="0" fontId="28" fillId="32" borderId="86" applyFont="0">
      <alignment horizontal="center" vertical="center"/>
    </xf>
    <xf numFmtId="0" fontId="28" fillId="32" borderId="86" applyFont="0">
      <alignment horizontal="center" vertical="center"/>
    </xf>
    <xf numFmtId="0" fontId="34" fillId="0" borderId="88" applyNumberFormat="0" applyFill="0" applyAlignment="0" applyProtection="0"/>
    <xf numFmtId="0" fontId="28" fillId="32" borderId="90" applyFont="0">
      <alignment horizontal="center" vertical="center"/>
    </xf>
    <xf numFmtId="0" fontId="34" fillId="0" borderId="92" applyNumberFormat="0" applyFill="0" applyAlignment="0" applyProtection="0"/>
    <xf numFmtId="0" fontId="27" fillId="28" borderId="91" applyNumberFormat="0" applyAlignment="0" applyProtection="0"/>
    <xf numFmtId="0" fontId="21" fillId="28" borderId="89" applyNumberFormat="0" applyAlignment="0" applyProtection="0"/>
    <xf numFmtId="0" fontId="7" fillId="29" borderId="90" applyNumberFormat="0" applyFont="0" applyAlignment="0" applyProtection="0"/>
    <xf numFmtId="0" fontId="21" fillId="28" borderId="89" applyNumberFormat="0" applyAlignment="0" applyProtection="0"/>
    <xf numFmtId="0" fontId="23" fillId="15" borderId="89" applyNumberFormat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7" fillId="28" borderId="95" applyNumberFormat="0" applyAlignment="0" applyProtection="0"/>
    <xf numFmtId="0" fontId="23" fillId="15" borderId="93" applyNumberFormat="0" applyAlignment="0" applyProtection="0"/>
    <xf numFmtId="0" fontId="34" fillId="0" borderId="96" applyNumberFormat="0" applyFill="0" applyAlignment="0" applyProtection="0"/>
    <xf numFmtId="0" fontId="28" fillId="32" borderId="86" applyFont="0">
      <alignment horizontal="center" vertical="center"/>
    </xf>
    <xf numFmtId="0" fontId="21" fillId="28" borderId="85" applyNumberFormat="0" applyAlignment="0" applyProtection="0"/>
    <xf numFmtId="0" fontId="7" fillId="29" borderId="86" applyNumberFormat="0" applyFont="0" applyAlignment="0" applyProtection="0"/>
    <xf numFmtId="0" fontId="23" fillId="15" borderId="85" applyNumberFormat="0" applyAlignment="0" applyProtection="0"/>
    <xf numFmtId="0" fontId="21" fillId="28" borderId="85" applyNumberFormat="0" applyAlignment="0" applyProtection="0"/>
    <xf numFmtId="0" fontId="27" fillId="28" borderId="87" applyNumberFormat="0" applyAlignment="0" applyProtection="0"/>
    <xf numFmtId="0" fontId="28" fillId="32" borderId="86" applyFont="0">
      <alignment horizontal="center" vertical="center"/>
    </xf>
    <xf numFmtId="0" fontId="34" fillId="0" borderId="88" applyNumberFormat="0" applyFill="0" applyAlignment="0" applyProtection="0"/>
    <xf numFmtId="0" fontId="21" fillId="28" borderId="85" applyNumberFormat="0" applyAlignment="0" applyProtection="0"/>
    <xf numFmtId="0" fontId="7" fillId="29" borderId="86" applyNumberFormat="0" applyFont="0" applyAlignment="0" applyProtection="0"/>
    <xf numFmtId="0" fontId="23" fillId="15" borderId="85" applyNumberFormat="0" applyAlignment="0" applyProtection="0"/>
    <xf numFmtId="0" fontId="27" fillId="28" borderId="87" applyNumberFormat="0" applyAlignment="0" applyProtection="0"/>
    <xf numFmtId="0" fontId="27" fillId="28" borderId="87" applyNumberFormat="0" applyAlignment="0" applyProtection="0"/>
    <xf numFmtId="0" fontId="28" fillId="42" borderId="86" applyFont="0">
      <alignment horizontal="center" vertical="center"/>
    </xf>
    <xf numFmtId="0" fontId="28" fillId="32" borderId="86" applyFont="0">
      <alignment horizontal="center" vertical="center"/>
    </xf>
    <xf numFmtId="0" fontId="28" fillId="32" borderId="86" applyFont="0">
      <alignment horizontal="center" vertical="center"/>
    </xf>
    <xf numFmtId="0" fontId="34" fillId="0" borderId="88" applyNumberFormat="0" applyFill="0" applyAlignment="0" applyProtection="0"/>
    <xf numFmtId="0" fontId="27" fillId="28" borderId="87" applyNumberFormat="0" applyAlignment="0" applyProtection="0"/>
    <xf numFmtId="0" fontId="7" fillId="29" borderId="86" applyNumberFormat="0" applyFont="0" applyAlignment="0" applyProtection="0"/>
    <xf numFmtId="0" fontId="28" fillId="32" borderId="86" applyFont="0">
      <alignment horizontal="center" vertical="center"/>
    </xf>
    <xf numFmtId="0" fontId="7" fillId="29" borderId="86" applyNumberFormat="0" applyFont="0" applyAlignment="0" applyProtection="0"/>
    <xf numFmtId="0" fontId="34" fillId="0" borderId="88" applyNumberFormat="0" applyFill="0" applyAlignment="0" applyProtection="0"/>
    <xf numFmtId="0" fontId="28" fillId="42" borderId="86" applyFont="0">
      <alignment horizontal="center" vertical="center"/>
    </xf>
    <xf numFmtId="0" fontId="28" fillId="32" borderId="86" applyFont="0">
      <alignment horizontal="center" vertical="center"/>
    </xf>
    <xf numFmtId="0" fontId="28" fillId="32" borderId="86" applyFont="0">
      <alignment horizontal="center" vertical="center"/>
    </xf>
    <xf numFmtId="0" fontId="34" fillId="0" borderId="88" applyNumberFormat="0" applyFill="0" applyAlignment="0" applyProtection="0"/>
    <xf numFmtId="0" fontId="34" fillId="0" borderId="88" applyNumberFormat="0" applyFill="0" applyAlignment="0" applyProtection="0"/>
    <xf numFmtId="0" fontId="28" fillId="32" borderId="86" applyFont="0">
      <alignment horizontal="center" vertical="center"/>
    </xf>
    <xf numFmtId="0" fontId="27" fillId="28" borderId="87" applyNumberFormat="0" applyAlignment="0" applyProtection="0"/>
    <xf numFmtId="0" fontId="7" fillId="29" borderId="86" applyNumberFormat="0" applyFont="0" applyAlignment="0" applyProtection="0"/>
    <xf numFmtId="0" fontId="28" fillId="32" borderId="86" applyFont="0">
      <alignment horizontal="center" vertical="center"/>
    </xf>
    <xf numFmtId="0" fontId="23" fillId="15" borderId="89" applyNumberFormat="0" applyAlignment="0" applyProtection="0"/>
    <xf numFmtId="0" fontId="28" fillId="42" borderId="90" applyFont="0">
      <alignment horizontal="center" vertical="center"/>
    </xf>
    <xf numFmtId="0" fontId="34" fillId="0" borderId="92" applyNumberFormat="0" applyFill="0" applyAlignment="0" applyProtection="0"/>
    <xf numFmtId="0" fontId="21" fillId="28" borderId="89" applyNumberFormat="0" applyAlignment="0" applyProtection="0"/>
    <xf numFmtId="0" fontId="7" fillId="29" borderId="90" applyNumberFormat="0" applyFont="0" applyAlignment="0" applyProtection="0"/>
    <xf numFmtId="0" fontId="23" fillId="15" borderId="89" applyNumberFormat="0" applyAlignment="0" applyProtection="0"/>
    <xf numFmtId="0" fontId="27" fillId="28" borderId="91" applyNumberFormat="0" applyAlignment="0" applyProtection="0"/>
    <xf numFmtId="0" fontId="28" fillId="32" borderId="90" applyFont="0">
      <alignment horizontal="center" vertical="center"/>
    </xf>
    <xf numFmtId="0" fontId="34" fillId="0" borderId="92" applyNumberFormat="0" applyFill="0" applyAlignment="0" applyProtection="0"/>
    <xf numFmtId="0" fontId="21" fillId="28" borderId="89" applyNumberFormat="0" applyAlignment="0" applyProtection="0"/>
    <xf numFmtId="0" fontId="7" fillId="29" borderId="90" applyNumberFormat="0" applyFont="0" applyAlignment="0" applyProtection="0"/>
    <xf numFmtId="0" fontId="23" fillId="15" borderId="89" applyNumberFormat="0" applyAlignment="0" applyProtection="0"/>
    <xf numFmtId="0" fontId="27" fillId="28" borderId="91" applyNumberFormat="0" applyAlignment="0" applyProtection="0"/>
    <xf numFmtId="0" fontId="28" fillId="42" borderId="90" applyFont="0">
      <alignment horizontal="center" vertical="center"/>
    </xf>
    <xf numFmtId="0" fontId="28" fillId="32" borderId="90" applyFont="0">
      <alignment horizontal="center" vertical="center"/>
    </xf>
    <xf numFmtId="0" fontId="28" fillId="32" borderId="90" applyFont="0">
      <alignment horizontal="center" vertical="center"/>
    </xf>
    <xf numFmtId="0" fontId="34" fillId="0" borderId="92" applyNumberFormat="0" applyFill="0" applyAlignment="0" applyProtection="0"/>
    <xf numFmtId="0" fontId="28" fillId="32" borderId="94" applyFont="0">
      <alignment horizontal="center" vertical="center"/>
    </xf>
    <xf numFmtId="0" fontId="7" fillId="29" borderId="94" applyNumberFormat="0" applyFont="0" applyAlignment="0" applyProtection="0"/>
    <xf numFmtId="0" fontId="28" fillId="42" borderId="94" applyFont="0">
      <alignment horizontal="center" vertical="center"/>
    </xf>
    <xf numFmtId="0" fontId="21" fillId="28" borderId="93" applyNumberFormat="0" applyAlignment="0" applyProtection="0"/>
    <xf numFmtId="0" fontId="27" fillId="28" borderId="95" applyNumberFormat="0" applyAlignment="0" applyProtection="0"/>
    <xf numFmtId="0" fontId="23" fillId="15" borderId="93" applyNumberFormat="0" applyAlignment="0" applyProtection="0"/>
    <xf numFmtId="0" fontId="28" fillId="32" borderId="90" applyFont="0">
      <alignment horizontal="center" vertical="center"/>
    </xf>
    <xf numFmtId="0" fontId="21" fillId="28" borderId="89" applyNumberFormat="0" applyAlignment="0" applyProtection="0"/>
    <xf numFmtId="0" fontId="7" fillId="29" borderId="90" applyNumberFormat="0" applyFont="0" applyAlignment="0" applyProtection="0"/>
    <xf numFmtId="0" fontId="23" fillId="15" borderId="89" applyNumberFormat="0" applyAlignment="0" applyProtection="0"/>
    <xf numFmtId="0" fontId="21" fillId="28" borderId="89" applyNumberFormat="0" applyAlignment="0" applyProtection="0"/>
    <xf numFmtId="0" fontId="27" fillId="28" borderId="91" applyNumberFormat="0" applyAlignment="0" applyProtection="0"/>
    <xf numFmtId="0" fontId="28" fillId="32" borderId="90" applyFont="0">
      <alignment horizontal="center" vertical="center"/>
    </xf>
    <xf numFmtId="0" fontId="34" fillId="0" borderId="92" applyNumberFormat="0" applyFill="0" applyAlignment="0" applyProtection="0"/>
    <xf numFmtId="0" fontId="21" fillId="28" borderId="89" applyNumberFormat="0" applyAlignment="0" applyProtection="0"/>
    <xf numFmtId="0" fontId="7" fillId="29" borderId="90" applyNumberFormat="0" applyFont="0" applyAlignment="0" applyProtection="0"/>
    <xf numFmtId="0" fontId="23" fillId="15" borderId="89" applyNumberFormat="0" applyAlignment="0" applyProtection="0"/>
    <xf numFmtId="0" fontId="27" fillId="28" borderId="91" applyNumberFormat="0" applyAlignment="0" applyProtection="0"/>
    <xf numFmtId="0" fontId="27" fillId="28" borderId="91" applyNumberFormat="0" applyAlignment="0" applyProtection="0"/>
    <xf numFmtId="0" fontId="28" fillId="42" borderId="90" applyFont="0">
      <alignment horizontal="center" vertical="center"/>
    </xf>
    <xf numFmtId="0" fontId="28" fillId="32" borderId="90" applyFont="0">
      <alignment horizontal="center" vertical="center"/>
    </xf>
    <xf numFmtId="0" fontId="28" fillId="32" borderId="90" applyFont="0">
      <alignment horizontal="center" vertical="center"/>
    </xf>
    <xf numFmtId="0" fontId="34" fillId="0" borderId="92" applyNumberFormat="0" applyFill="0" applyAlignment="0" applyProtection="0"/>
    <xf numFmtId="0" fontId="27" fillId="28" borderId="91" applyNumberFormat="0" applyAlignment="0" applyProtection="0"/>
    <xf numFmtId="0" fontId="7" fillId="29" borderId="90" applyNumberFormat="0" applyFont="0" applyAlignment="0" applyProtection="0"/>
    <xf numFmtId="0" fontId="28" fillId="32" borderId="90" applyFont="0">
      <alignment horizontal="center" vertical="center"/>
    </xf>
    <xf numFmtId="0" fontId="7" fillId="29" borderId="90" applyNumberFormat="0" applyFont="0" applyAlignment="0" applyProtection="0"/>
    <xf numFmtId="0" fontId="34" fillId="0" borderId="92" applyNumberFormat="0" applyFill="0" applyAlignment="0" applyProtection="0"/>
    <xf numFmtId="0" fontId="28" fillId="42" borderId="90" applyFont="0">
      <alignment horizontal="center" vertical="center"/>
    </xf>
    <xf numFmtId="0" fontId="28" fillId="32" borderId="90" applyFont="0">
      <alignment horizontal="center" vertical="center"/>
    </xf>
    <xf numFmtId="0" fontId="28" fillId="32" borderId="90" applyFont="0">
      <alignment horizontal="center" vertical="center"/>
    </xf>
    <xf numFmtId="0" fontId="34" fillId="0" borderId="92" applyNumberFormat="0" applyFill="0" applyAlignment="0" applyProtection="0"/>
    <xf numFmtId="0" fontId="34" fillId="0" borderId="92" applyNumberFormat="0" applyFill="0" applyAlignment="0" applyProtection="0"/>
    <xf numFmtId="0" fontId="28" fillId="32" borderId="90" applyFont="0">
      <alignment horizontal="center" vertical="center"/>
    </xf>
    <xf numFmtId="0" fontId="27" fillId="28" borderId="91" applyNumberFormat="0" applyAlignment="0" applyProtection="0"/>
    <xf numFmtId="0" fontId="7" fillId="29" borderId="90" applyNumberFormat="0" applyFont="0" applyAlignment="0" applyProtection="0"/>
    <xf numFmtId="0" fontId="28" fillId="32" borderId="90" applyFont="0">
      <alignment horizontal="center" vertical="center"/>
    </xf>
    <xf numFmtId="0" fontId="21" fillId="28" borderId="93" applyNumberFormat="0" applyAlignment="0" applyProtection="0"/>
    <xf numFmtId="0" fontId="7" fillId="29" borderId="94" applyNumberFormat="0" applyFont="0" applyAlignment="0" applyProtection="0"/>
    <xf numFmtId="0" fontId="23" fillId="15" borderId="93" applyNumberFormat="0" applyAlignment="0" applyProtection="0"/>
    <xf numFmtId="0" fontId="27" fillId="28" borderId="95" applyNumberFormat="0" applyAlignment="0" applyProtection="0"/>
    <xf numFmtId="0" fontId="28" fillId="42" borderId="94" applyFont="0">
      <alignment horizontal="center" vertical="center"/>
    </xf>
    <xf numFmtId="0" fontId="28" fillId="32" borderId="94" applyFont="0">
      <alignment horizontal="center" vertical="center"/>
    </xf>
    <xf numFmtId="0" fontId="28" fillId="32" borderId="94" applyFont="0">
      <alignment horizontal="center" vertical="center"/>
    </xf>
    <xf numFmtId="0" fontId="34" fillId="0" borderId="96" applyNumberFormat="0" applyFill="0" applyAlignment="0" applyProtection="0"/>
    <xf numFmtId="0" fontId="28" fillId="32" borderId="94" applyFont="0">
      <alignment horizontal="center" vertical="center"/>
    </xf>
    <xf numFmtId="0" fontId="21" fillId="28" borderId="93" applyNumberFormat="0" applyAlignment="0" applyProtection="0"/>
    <xf numFmtId="0" fontId="7" fillId="29" borderId="94" applyNumberFormat="0" applyFont="0" applyAlignment="0" applyProtection="0"/>
    <xf numFmtId="0" fontId="23" fillId="15" borderId="93" applyNumberFormat="0" applyAlignment="0" applyProtection="0"/>
    <xf numFmtId="0" fontId="21" fillId="28" borderId="93" applyNumberFormat="0" applyAlignment="0" applyProtection="0"/>
    <xf numFmtId="0" fontId="27" fillId="28" borderId="95" applyNumberFormat="0" applyAlignment="0" applyProtection="0"/>
    <xf numFmtId="0" fontId="28" fillId="32" borderId="94" applyFont="0">
      <alignment horizontal="center" vertical="center"/>
    </xf>
    <xf numFmtId="0" fontId="34" fillId="0" borderId="96" applyNumberFormat="0" applyFill="0" applyAlignment="0" applyProtection="0"/>
    <xf numFmtId="0" fontId="21" fillId="28" borderId="93" applyNumberFormat="0" applyAlignment="0" applyProtection="0"/>
    <xf numFmtId="0" fontId="7" fillId="29" borderId="94" applyNumberFormat="0" applyFont="0" applyAlignment="0" applyProtection="0"/>
    <xf numFmtId="0" fontId="23" fillId="15" borderId="93" applyNumberFormat="0" applyAlignment="0" applyProtection="0"/>
    <xf numFmtId="0" fontId="27" fillId="28" borderId="95" applyNumberFormat="0" applyAlignment="0" applyProtection="0"/>
    <xf numFmtId="0" fontId="27" fillId="28" borderId="95" applyNumberFormat="0" applyAlignment="0" applyProtection="0"/>
    <xf numFmtId="0" fontId="28" fillId="42" borderId="94" applyFont="0">
      <alignment horizontal="center" vertical="center"/>
    </xf>
    <xf numFmtId="0" fontId="28" fillId="32" borderId="94" applyFont="0">
      <alignment horizontal="center" vertical="center"/>
    </xf>
    <xf numFmtId="0" fontId="28" fillId="32" borderId="94" applyFont="0">
      <alignment horizontal="center" vertical="center"/>
    </xf>
    <xf numFmtId="0" fontId="34" fillId="0" borderId="96" applyNumberFormat="0" applyFill="0" applyAlignment="0" applyProtection="0"/>
    <xf numFmtId="0" fontId="27" fillId="28" borderId="95" applyNumberFormat="0" applyAlignment="0" applyProtection="0"/>
    <xf numFmtId="0" fontId="7" fillId="29" borderId="94" applyNumberFormat="0" applyFont="0" applyAlignment="0" applyProtection="0"/>
    <xf numFmtId="0" fontId="28" fillId="32" borderId="94" applyFont="0">
      <alignment horizontal="center" vertical="center"/>
    </xf>
    <xf numFmtId="0" fontId="7" fillId="29" borderId="94" applyNumberFormat="0" applyFont="0" applyAlignment="0" applyProtection="0"/>
    <xf numFmtId="0" fontId="34" fillId="0" borderId="96" applyNumberFormat="0" applyFill="0" applyAlignment="0" applyProtection="0"/>
    <xf numFmtId="0" fontId="28" fillId="42" borderId="94" applyFont="0">
      <alignment horizontal="center" vertical="center"/>
    </xf>
    <xf numFmtId="0" fontId="28" fillId="32" borderId="94" applyFont="0">
      <alignment horizontal="center" vertical="center"/>
    </xf>
    <xf numFmtId="0" fontId="28" fillId="32" borderId="94" applyFont="0">
      <alignment horizontal="center" vertical="center"/>
    </xf>
    <xf numFmtId="0" fontId="34" fillId="0" borderId="96" applyNumberFormat="0" applyFill="0" applyAlignment="0" applyProtection="0"/>
    <xf numFmtId="0" fontId="34" fillId="0" borderId="96" applyNumberFormat="0" applyFill="0" applyAlignment="0" applyProtection="0"/>
    <xf numFmtId="0" fontId="28" fillId="32" borderId="94" applyFont="0">
      <alignment horizontal="center" vertical="center"/>
    </xf>
    <xf numFmtId="0" fontId="27" fillId="28" borderId="95" applyNumberFormat="0" applyAlignment="0" applyProtection="0"/>
    <xf numFmtId="0" fontId="7" fillId="29" borderId="94" applyNumberFormat="0" applyFont="0" applyAlignment="0" applyProtection="0"/>
    <xf numFmtId="0" fontId="28" fillId="32" borderId="94" applyFont="0">
      <alignment horizontal="center" vertical="center"/>
    </xf>
    <xf numFmtId="0" fontId="21" fillId="28" borderId="102" applyNumberFormat="0" applyAlignment="0" applyProtection="0"/>
    <xf numFmtId="0" fontId="27" fillId="28" borderId="104" applyNumberFormat="0" applyAlignment="0" applyProtection="0"/>
    <xf numFmtId="0" fontId="23" fillId="15" borderId="102" applyNumberFormat="0" applyAlignment="0" applyProtection="0"/>
    <xf numFmtId="0" fontId="23" fillId="15" borderId="102" applyNumberFormat="0" applyAlignment="0" applyProtection="0"/>
    <xf numFmtId="0" fontId="21" fillId="28" borderId="102" applyNumberFormat="0" applyAlignment="0" applyProtection="0"/>
    <xf numFmtId="0" fontId="7" fillId="29" borderId="103" applyNumberFormat="0" applyFont="0" applyAlignment="0" applyProtection="0"/>
    <xf numFmtId="0" fontId="23" fillId="15" borderId="102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23" fillId="15" borderId="98" applyNumberFormat="0" applyAlignment="0" applyProtection="0"/>
    <xf numFmtId="0" fontId="23" fillId="15" borderId="98" applyNumberFormat="0" applyAlignment="0" applyProtection="0"/>
    <xf numFmtId="0" fontId="7" fillId="29" borderId="99" applyNumberFormat="0" applyFont="0" applyAlignment="0" applyProtection="0"/>
    <xf numFmtId="0" fontId="21" fillId="28" borderId="98" applyNumberFormat="0" applyAlignment="0" applyProtection="0"/>
    <xf numFmtId="0" fontId="21" fillId="28" borderId="98" applyNumberFormat="0" applyAlignment="0" applyProtection="0"/>
    <xf numFmtId="0" fontId="7" fillId="29" borderId="99" applyNumberFormat="0" applyFont="0" applyAlignment="0" applyProtection="0"/>
    <xf numFmtId="0" fontId="23" fillId="15" borderId="98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21" fillId="28" borderId="98" applyNumberFormat="0" applyAlignment="0" applyProtection="0"/>
    <xf numFmtId="0" fontId="23" fillId="15" borderId="98" applyNumberFormat="0" applyAlignment="0" applyProtection="0"/>
    <xf numFmtId="0" fontId="27" fillId="28" borderId="100" applyNumberFormat="0" applyAlignment="0" applyProtection="0"/>
    <xf numFmtId="0" fontId="1" fillId="0" borderId="0"/>
    <xf numFmtId="0" fontId="34" fillId="0" borderId="101" applyNumberFormat="0" applyFill="0" applyAlignment="0" applyProtection="0"/>
    <xf numFmtId="0" fontId="27" fillId="28" borderId="100" applyNumberFormat="0" applyAlignment="0" applyProtection="0"/>
    <xf numFmtId="0" fontId="28" fillId="32" borderId="99" applyFont="0">
      <alignment horizontal="center" vertical="center"/>
    </xf>
    <xf numFmtId="0" fontId="21" fillId="28" borderId="98" applyNumberFormat="0" applyAlignment="0" applyProtection="0"/>
    <xf numFmtId="0" fontId="23" fillId="15" borderId="98" applyNumberFormat="0" applyAlignment="0" applyProtection="0"/>
    <xf numFmtId="0" fontId="28" fillId="42" borderId="99" applyFont="0">
      <alignment horizontal="center" vertical="center"/>
    </xf>
    <xf numFmtId="0" fontId="34" fillId="0" borderId="101" applyNumberFormat="0" applyFill="0" applyAlignment="0" applyProtection="0"/>
    <xf numFmtId="0" fontId="21" fillId="28" borderId="98" applyNumberFormat="0" applyAlignment="0" applyProtection="0"/>
    <xf numFmtId="0" fontId="7" fillId="29" borderId="99" applyNumberFormat="0" applyFont="0" applyAlignment="0" applyProtection="0"/>
    <xf numFmtId="0" fontId="23" fillId="15" borderId="98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27" fillId="28" borderId="100" applyNumberFormat="0" applyAlignment="0" applyProtection="0"/>
    <xf numFmtId="0" fontId="28" fillId="32" borderId="99" applyFont="0">
      <alignment horizontal="center" vertical="center"/>
    </xf>
    <xf numFmtId="0" fontId="34" fillId="0" borderId="101" applyNumberFormat="0" applyFill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21" fillId="28" borderId="98" applyNumberFormat="0" applyAlignment="0" applyProtection="0"/>
    <xf numFmtId="0" fontId="7" fillId="29" borderId="99" applyNumberFormat="0" applyFont="0" applyAlignment="0" applyProtection="0"/>
    <xf numFmtId="0" fontId="23" fillId="15" borderId="98" applyNumberFormat="0" applyAlignment="0" applyProtection="0"/>
    <xf numFmtId="0" fontId="27" fillId="28" borderId="100" applyNumberFormat="0" applyAlignment="0" applyProtection="0"/>
    <xf numFmtId="0" fontId="28" fillId="42" borderId="99" applyFont="0">
      <alignment horizontal="center" vertical="center"/>
    </xf>
    <xf numFmtId="0" fontId="28" fillId="32" borderId="99" applyFont="0">
      <alignment horizontal="center" vertical="center"/>
    </xf>
    <xf numFmtId="0" fontId="28" fillId="32" borderId="99" applyFont="0">
      <alignment horizontal="center" vertical="center"/>
    </xf>
    <xf numFmtId="0" fontId="34" fillId="0" borderId="101" applyNumberFormat="0" applyFill="0" applyAlignment="0" applyProtection="0"/>
    <xf numFmtId="0" fontId="28" fillId="32" borderId="103" applyFont="0">
      <alignment horizontal="center" vertical="center"/>
    </xf>
    <xf numFmtId="0" fontId="34" fillId="0" borderId="105" applyNumberFormat="0" applyFill="0" applyAlignment="0" applyProtection="0"/>
    <xf numFmtId="0" fontId="27" fillId="28" borderId="104" applyNumberFormat="0" applyAlignment="0" applyProtection="0"/>
    <xf numFmtId="0" fontId="21" fillId="28" borderId="102" applyNumberFormat="0" applyAlignment="0" applyProtection="0"/>
    <xf numFmtId="0" fontId="7" fillId="29" borderId="103" applyNumberFormat="0" applyFont="0" applyAlignment="0" applyProtection="0"/>
    <xf numFmtId="0" fontId="21" fillId="28" borderId="102" applyNumberFormat="0" applyAlignment="0" applyProtection="0"/>
    <xf numFmtId="0" fontId="23" fillId="15" borderId="102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28" fillId="32" borderId="99" applyFont="0">
      <alignment horizontal="center" vertical="center"/>
    </xf>
    <xf numFmtId="0" fontId="21" fillId="28" borderId="98" applyNumberFormat="0" applyAlignment="0" applyProtection="0"/>
    <xf numFmtId="0" fontId="7" fillId="29" borderId="99" applyNumberFormat="0" applyFont="0" applyAlignment="0" applyProtection="0"/>
    <xf numFmtId="0" fontId="23" fillId="15" borderId="98" applyNumberFormat="0" applyAlignment="0" applyProtection="0"/>
    <xf numFmtId="0" fontId="21" fillId="28" borderId="98" applyNumberFormat="0" applyAlignment="0" applyProtection="0"/>
    <xf numFmtId="0" fontId="27" fillId="28" borderId="100" applyNumberFormat="0" applyAlignment="0" applyProtection="0"/>
    <xf numFmtId="0" fontId="28" fillId="32" borderId="99" applyFont="0">
      <alignment horizontal="center" vertical="center"/>
    </xf>
    <xf numFmtId="0" fontId="34" fillId="0" borderId="101" applyNumberFormat="0" applyFill="0" applyAlignment="0" applyProtection="0"/>
    <xf numFmtId="0" fontId="21" fillId="28" borderId="98" applyNumberFormat="0" applyAlignment="0" applyProtection="0"/>
    <xf numFmtId="0" fontId="7" fillId="29" borderId="99" applyNumberFormat="0" applyFont="0" applyAlignment="0" applyProtection="0"/>
    <xf numFmtId="0" fontId="23" fillId="15" borderId="98" applyNumberFormat="0" applyAlignment="0" applyProtection="0"/>
    <xf numFmtId="0" fontId="27" fillId="28" borderId="100" applyNumberFormat="0" applyAlignment="0" applyProtection="0"/>
    <xf numFmtId="0" fontId="27" fillId="28" borderId="100" applyNumberFormat="0" applyAlignment="0" applyProtection="0"/>
    <xf numFmtId="0" fontId="28" fillId="42" borderId="99" applyFont="0">
      <alignment horizontal="center" vertical="center"/>
    </xf>
    <xf numFmtId="0" fontId="28" fillId="32" borderId="99" applyFont="0">
      <alignment horizontal="center" vertical="center"/>
    </xf>
    <xf numFmtId="0" fontId="28" fillId="32" borderId="99" applyFont="0">
      <alignment horizontal="center" vertical="center"/>
    </xf>
    <xf numFmtId="0" fontId="34" fillId="0" borderId="101" applyNumberFormat="0" applyFill="0" applyAlignment="0" applyProtection="0"/>
    <xf numFmtId="0" fontId="27" fillId="28" borderId="100" applyNumberFormat="0" applyAlignment="0" applyProtection="0"/>
    <xf numFmtId="0" fontId="7" fillId="29" borderId="99" applyNumberFormat="0" applyFont="0" applyAlignment="0" applyProtection="0"/>
    <xf numFmtId="0" fontId="28" fillId="32" borderId="99" applyFont="0">
      <alignment horizontal="center" vertical="center"/>
    </xf>
    <xf numFmtId="0" fontId="7" fillId="29" borderId="99" applyNumberFormat="0" applyFont="0" applyAlignment="0" applyProtection="0"/>
    <xf numFmtId="0" fontId="34" fillId="0" borderId="101" applyNumberFormat="0" applyFill="0" applyAlignment="0" applyProtection="0"/>
    <xf numFmtId="0" fontId="28" fillId="42" borderId="99" applyFont="0">
      <alignment horizontal="center" vertical="center"/>
    </xf>
    <xf numFmtId="0" fontId="28" fillId="32" borderId="99" applyFont="0">
      <alignment horizontal="center" vertical="center"/>
    </xf>
    <xf numFmtId="0" fontId="28" fillId="32" borderId="99" applyFont="0">
      <alignment horizontal="center" vertical="center"/>
    </xf>
    <xf numFmtId="0" fontId="34" fillId="0" borderId="101" applyNumberFormat="0" applyFill="0" applyAlignment="0" applyProtection="0"/>
    <xf numFmtId="0" fontId="34" fillId="0" borderId="101" applyNumberFormat="0" applyFill="0" applyAlignment="0" applyProtection="0"/>
    <xf numFmtId="0" fontId="28" fillId="32" borderId="99" applyFont="0">
      <alignment horizontal="center" vertical="center"/>
    </xf>
    <xf numFmtId="0" fontId="27" fillId="28" borderId="100" applyNumberFormat="0" applyAlignment="0" applyProtection="0"/>
    <xf numFmtId="0" fontId="7" fillId="29" borderId="99" applyNumberFormat="0" applyFont="0" applyAlignment="0" applyProtection="0"/>
    <xf numFmtId="0" fontId="28" fillId="32" borderId="99" applyFont="0">
      <alignment horizontal="center" vertical="center"/>
    </xf>
    <xf numFmtId="0" fontId="23" fillId="15" borderId="102" applyNumberFormat="0" applyAlignment="0" applyProtection="0"/>
    <xf numFmtId="0" fontId="28" fillId="42" borderId="103" applyFont="0">
      <alignment horizontal="center" vertical="center"/>
    </xf>
    <xf numFmtId="0" fontId="34" fillId="0" borderId="105" applyNumberFormat="0" applyFill="0" applyAlignment="0" applyProtection="0"/>
    <xf numFmtId="0" fontId="21" fillId="28" borderId="102" applyNumberFormat="0" applyAlignment="0" applyProtection="0"/>
    <xf numFmtId="0" fontId="7" fillId="29" borderId="103" applyNumberFormat="0" applyFont="0" applyAlignment="0" applyProtection="0"/>
    <xf numFmtId="0" fontId="23" fillId="15" borderId="102" applyNumberFormat="0" applyAlignment="0" applyProtection="0"/>
    <xf numFmtId="0" fontId="27" fillId="28" borderId="104" applyNumberFormat="0" applyAlignment="0" applyProtection="0"/>
    <xf numFmtId="0" fontId="28" fillId="32" borderId="103" applyFont="0">
      <alignment horizontal="center" vertical="center"/>
    </xf>
    <xf numFmtId="0" fontId="34" fillId="0" borderId="105" applyNumberFormat="0" applyFill="0" applyAlignment="0" applyProtection="0"/>
    <xf numFmtId="0" fontId="21" fillId="28" borderId="102" applyNumberFormat="0" applyAlignment="0" applyProtection="0"/>
    <xf numFmtId="0" fontId="7" fillId="29" borderId="103" applyNumberFormat="0" applyFont="0" applyAlignment="0" applyProtection="0"/>
    <xf numFmtId="0" fontId="23" fillId="15" borderId="102" applyNumberFormat="0" applyAlignment="0" applyProtection="0"/>
    <xf numFmtId="0" fontId="27" fillId="28" borderId="104" applyNumberFormat="0" applyAlignment="0" applyProtection="0"/>
    <xf numFmtId="0" fontId="28" fillId="42" borderId="103" applyFont="0">
      <alignment horizontal="center" vertical="center"/>
    </xf>
    <xf numFmtId="0" fontId="28" fillId="32" borderId="103" applyFont="0">
      <alignment horizontal="center" vertical="center"/>
    </xf>
    <xf numFmtId="0" fontId="28" fillId="32" borderId="103" applyFont="0">
      <alignment horizontal="center" vertical="center"/>
    </xf>
    <xf numFmtId="0" fontId="34" fillId="0" borderId="105" applyNumberFormat="0" applyFill="0" applyAlignment="0" applyProtection="0"/>
    <xf numFmtId="0" fontId="28" fillId="32" borderId="103" applyFont="0">
      <alignment horizontal="center" vertical="center"/>
    </xf>
    <xf numFmtId="0" fontId="21" fillId="28" borderId="102" applyNumberFormat="0" applyAlignment="0" applyProtection="0"/>
    <xf numFmtId="0" fontId="7" fillId="29" borderId="103" applyNumberFormat="0" applyFont="0" applyAlignment="0" applyProtection="0"/>
    <xf numFmtId="0" fontId="23" fillId="15" borderId="102" applyNumberFormat="0" applyAlignment="0" applyProtection="0"/>
    <xf numFmtId="0" fontId="21" fillId="28" borderId="102" applyNumberFormat="0" applyAlignment="0" applyProtection="0"/>
    <xf numFmtId="0" fontId="27" fillId="28" borderId="104" applyNumberFormat="0" applyAlignment="0" applyProtection="0"/>
    <xf numFmtId="0" fontId="28" fillId="32" borderId="103" applyFont="0">
      <alignment horizontal="center" vertical="center"/>
    </xf>
    <xf numFmtId="0" fontId="34" fillId="0" borderId="105" applyNumberFormat="0" applyFill="0" applyAlignment="0" applyProtection="0"/>
    <xf numFmtId="0" fontId="21" fillId="28" borderId="102" applyNumberFormat="0" applyAlignment="0" applyProtection="0"/>
    <xf numFmtId="0" fontId="7" fillId="29" borderId="103" applyNumberFormat="0" applyFont="0" applyAlignment="0" applyProtection="0"/>
    <xf numFmtId="0" fontId="23" fillId="15" borderId="102" applyNumberFormat="0" applyAlignment="0" applyProtection="0"/>
    <xf numFmtId="0" fontId="27" fillId="28" borderId="104" applyNumberFormat="0" applyAlignment="0" applyProtection="0"/>
    <xf numFmtId="0" fontId="27" fillId="28" borderId="104" applyNumberFormat="0" applyAlignment="0" applyProtection="0"/>
    <xf numFmtId="0" fontId="28" fillId="42" borderId="103" applyFont="0">
      <alignment horizontal="center" vertical="center"/>
    </xf>
    <xf numFmtId="0" fontId="28" fillId="32" borderId="103" applyFont="0">
      <alignment horizontal="center" vertical="center"/>
    </xf>
    <xf numFmtId="0" fontId="28" fillId="32" borderId="103" applyFont="0">
      <alignment horizontal="center" vertical="center"/>
    </xf>
    <xf numFmtId="0" fontId="34" fillId="0" borderId="105" applyNumberFormat="0" applyFill="0" applyAlignment="0" applyProtection="0"/>
    <xf numFmtId="0" fontId="27" fillId="28" borderId="104" applyNumberFormat="0" applyAlignment="0" applyProtection="0"/>
    <xf numFmtId="0" fontId="7" fillId="29" borderId="103" applyNumberFormat="0" applyFont="0" applyAlignment="0" applyProtection="0"/>
    <xf numFmtId="0" fontId="28" fillId="32" borderId="103" applyFont="0">
      <alignment horizontal="center" vertical="center"/>
    </xf>
    <xf numFmtId="0" fontId="7" fillId="29" borderId="103" applyNumberFormat="0" applyFont="0" applyAlignment="0" applyProtection="0"/>
    <xf numFmtId="0" fontId="34" fillId="0" borderId="105" applyNumberFormat="0" applyFill="0" applyAlignment="0" applyProtection="0"/>
    <xf numFmtId="0" fontId="28" fillId="42" borderId="103" applyFont="0">
      <alignment horizontal="center" vertical="center"/>
    </xf>
    <xf numFmtId="0" fontId="28" fillId="32" borderId="103" applyFont="0">
      <alignment horizontal="center" vertical="center"/>
    </xf>
    <xf numFmtId="0" fontId="28" fillId="32" borderId="103" applyFont="0">
      <alignment horizontal="center" vertical="center"/>
    </xf>
    <xf numFmtId="0" fontId="34" fillId="0" borderId="105" applyNumberFormat="0" applyFill="0" applyAlignment="0" applyProtection="0"/>
    <xf numFmtId="0" fontId="34" fillId="0" borderId="105" applyNumberFormat="0" applyFill="0" applyAlignment="0" applyProtection="0"/>
    <xf numFmtId="0" fontId="28" fillId="32" borderId="103" applyFont="0">
      <alignment horizontal="center" vertical="center"/>
    </xf>
    <xf numFmtId="0" fontId="27" fillId="28" borderId="104" applyNumberFormat="0" applyAlignment="0" applyProtection="0"/>
    <xf numFmtId="0" fontId="7" fillId="29" borderId="103" applyNumberFormat="0" applyFont="0" applyAlignment="0" applyProtection="0"/>
    <xf numFmtId="0" fontId="28" fillId="32" borderId="103" applyFont="0">
      <alignment horizontal="center" vertical="center"/>
    </xf>
    <xf numFmtId="0" fontId="73" fillId="0" borderId="0"/>
  </cellStyleXfs>
  <cellXfs count="684">
    <xf numFmtId="0" fontId="0" fillId="0" borderId="0" xfId="0"/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3" fontId="0" fillId="0" borderId="0" xfId="0" applyNumberFormat="1"/>
    <xf numFmtId="0" fontId="7" fillId="8" borderId="0" xfId="0" applyFont="1" applyFill="1" applyAlignment="1">
      <alignment horizontal="left" vertical="center"/>
    </xf>
    <xf numFmtId="0" fontId="0" fillId="0" borderId="0" xfId="0" applyBorder="1" applyAlignment="1">
      <alignment horizontal="center" vertical="center" wrapText="1"/>
    </xf>
    <xf numFmtId="3" fontId="7" fillId="5" borderId="0" xfId="0" applyNumberFormat="1" applyFont="1" applyFill="1" applyAlignment="1">
      <alignment vertical="center"/>
    </xf>
    <xf numFmtId="3" fontId="7" fillId="4" borderId="0" xfId="0" applyNumberFormat="1" applyFont="1" applyFill="1" applyAlignment="1">
      <alignment vertical="center"/>
    </xf>
    <xf numFmtId="3" fontId="7" fillId="7" borderId="0" xfId="0" applyNumberFormat="1" applyFont="1" applyFill="1" applyAlignment="1">
      <alignment vertical="center"/>
    </xf>
    <xf numFmtId="3" fontId="7" fillId="2" borderId="0" xfId="0" applyNumberFormat="1" applyFont="1" applyFill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17" fillId="0" borderId="0" xfId="0" applyFont="1"/>
    <xf numFmtId="0" fontId="36" fillId="0" borderId="0" xfId="0" applyFont="1"/>
    <xf numFmtId="0" fontId="37" fillId="0" borderId="0" xfId="0" applyFont="1" applyAlignment="1">
      <alignment horizontal="center"/>
    </xf>
    <xf numFmtId="0" fontId="7" fillId="0" borderId="32" xfId="0" applyFont="1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7" fillId="0" borderId="0" xfId="0" applyFont="1"/>
    <xf numFmtId="0" fontId="7" fillId="0" borderId="32" xfId="0" applyFont="1" applyBorder="1" applyAlignment="1">
      <alignment vertical="center" wrapText="1"/>
    </xf>
    <xf numFmtId="0" fontId="7" fillId="0" borderId="0" xfId="0" applyFont="1" applyFill="1" applyBorder="1"/>
    <xf numFmtId="0" fontId="36" fillId="0" borderId="0" xfId="0" applyFont="1" applyAlignment="1">
      <alignment vertical="center"/>
    </xf>
    <xf numFmtId="0" fontId="37" fillId="0" borderId="32" xfId="0" applyFont="1" applyFill="1" applyBorder="1" applyAlignment="1">
      <alignment horizontal="center" vertical="center" wrapText="1"/>
    </xf>
    <xf numFmtId="0" fontId="0" fillId="0" borderId="32" xfId="0" applyFont="1" applyFill="1" applyBorder="1" applyAlignment="1">
      <alignment vertical="center" wrapText="1"/>
    </xf>
    <xf numFmtId="0" fontId="7" fillId="0" borderId="32" xfId="0" applyFont="1" applyFill="1" applyBorder="1" applyAlignment="1">
      <alignment horizontal="center" vertical="center" wrapText="1"/>
    </xf>
    <xf numFmtId="0" fontId="7" fillId="0" borderId="32" xfId="0" applyFont="1" applyFill="1" applyBorder="1" applyAlignment="1">
      <alignment vertical="center"/>
    </xf>
    <xf numFmtId="0" fontId="7" fillId="0" borderId="32" xfId="0" applyFont="1" applyFill="1" applyBorder="1" applyAlignment="1">
      <alignment horizontal="center" vertical="center"/>
    </xf>
    <xf numFmtId="0" fontId="0" fillId="0" borderId="32" xfId="0" applyFill="1" applyBorder="1" applyAlignment="1">
      <alignment vertical="center"/>
    </xf>
    <xf numFmtId="0" fontId="7" fillId="0" borderId="0" xfId="0" applyFont="1" applyAlignment="1">
      <alignment horizontal="center"/>
    </xf>
    <xf numFmtId="0" fontId="38" fillId="0" borderId="32" xfId="0" applyFont="1" applyBorder="1"/>
    <xf numFmtId="0" fontId="0" fillId="0" borderId="32" xfId="0" applyBorder="1" applyAlignment="1">
      <alignment horizontal="center"/>
    </xf>
    <xf numFmtId="0" fontId="7" fillId="0" borderId="0" xfId="0" quotePrefix="1" applyFont="1"/>
    <xf numFmtId="0" fontId="7" fillId="0" borderId="32" xfId="0" applyFont="1" applyBorder="1"/>
    <xf numFmtId="0" fontId="0" fillId="0" borderId="0" xfId="0" applyBorder="1" applyAlignment="1">
      <alignment horizontal="center"/>
    </xf>
    <xf numFmtId="0" fontId="7" fillId="0" borderId="0" xfId="0" applyFont="1" applyBorder="1"/>
    <xf numFmtId="0" fontId="7" fillId="0" borderId="0" xfId="0" quotePrefix="1" applyFont="1" applyFill="1" applyBorder="1"/>
    <xf numFmtId="0" fontId="7" fillId="0" borderId="33" xfId="0" applyFont="1" applyBorder="1" applyAlignment="1">
      <alignment wrapText="1"/>
    </xf>
    <xf numFmtId="0" fontId="0" fillId="0" borderId="33" xfId="0" applyFont="1" applyFill="1" applyBorder="1"/>
    <xf numFmtId="0" fontId="0" fillId="0" borderId="34" xfId="0" applyFont="1" applyFill="1" applyBorder="1"/>
    <xf numFmtId="0" fontId="0" fillId="0" borderId="0" xfId="0" applyFont="1" applyFill="1" applyBorder="1"/>
    <xf numFmtId="0" fontId="16" fillId="0" borderId="0" xfId="1" applyAlignment="1"/>
    <xf numFmtId="0" fontId="37" fillId="3" borderId="0" xfId="1" applyFont="1" applyFill="1" applyAlignment="1">
      <alignment horizontal="center"/>
    </xf>
    <xf numFmtId="3" fontId="37" fillId="0" borderId="2" xfId="0" applyNumberFormat="1" applyFont="1" applyFill="1" applyBorder="1" applyAlignment="1">
      <alignment horizontal="center"/>
    </xf>
    <xf numFmtId="1" fontId="37" fillId="0" borderId="2" xfId="1" applyNumberFormat="1" applyFont="1" applyBorder="1" applyAlignment="1">
      <alignment horizontal="center"/>
    </xf>
    <xf numFmtId="0" fontId="37" fillId="0" borderId="0" xfId="0" applyFont="1" applyAlignment="1">
      <alignment horizontal="right"/>
    </xf>
    <xf numFmtId="0" fontId="37" fillId="0" borderId="0" xfId="1" applyFont="1" applyFill="1" applyBorder="1" applyAlignment="1">
      <alignment horizontal="right"/>
    </xf>
    <xf numFmtId="0" fontId="7" fillId="0" borderId="0" xfId="1" applyFont="1" applyAlignment="1"/>
    <xf numFmtId="0" fontId="16" fillId="0" borderId="0" xfId="1" applyAlignment="1">
      <alignment horizontal="center" vertical="center"/>
    </xf>
    <xf numFmtId="0" fontId="37" fillId="0" borderId="0" xfId="1" applyFont="1" applyFill="1" applyBorder="1" applyAlignment="1">
      <alignment horizontal="left" vertical="center"/>
    </xf>
    <xf numFmtId="0" fontId="37" fillId="0" borderId="0" xfId="1" applyFont="1" applyFill="1" applyBorder="1" applyAlignment="1">
      <alignment horizontal="left"/>
    </xf>
    <xf numFmtId="3" fontId="3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right"/>
    </xf>
    <xf numFmtId="0" fontId="37" fillId="0" borderId="0" xfId="0" applyFont="1" applyAlignment="1">
      <alignment horizontal="right" vertical="center"/>
    </xf>
    <xf numFmtId="10" fontId="37" fillId="0" borderId="0" xfId="0" applyNumberFormat="1" applyFont="1" applyAlignment="1">
      <alignment horizontal="center" vertical="center"/>
    </xf>
    <xf numFmtId="0" fontId="7" fillId="0" borderId="0" xfId="1" applyFont="1" applyAlignment="1">
      <alignment horizontal="right"/>
    </xf>
    <xf numFmtId="3" fontId="7" fillId="0" borderId="2" xfId="0" applyNumberFormat="1" applyFont="1" applyFill="1" applyBorder="1" applyAlignment="1">
      <alignment horizontal="center"/>
    </xf>
    <xf numFmtId="0" fontId="7" fillId="0" borderId="2" xfId="1" applyFont="1" applyBorder="1" applyAlignment="1">
      <alignment horizontal="center"/>
    </xf>
    <xf numFmtId="1" fontId="7" fillId="0" borderId="2" xfId="1" applyNumberFormat="1" applyFont="1" applyBorder="1" applyAlignment="1">
      <alignment horizontal="center"/>
    </xf>
    <xf numFmtId="0" fontId="7" fillId="0" borderId="0" xfId="1" applyFont="1" applyFill="1" applyBorder="1" applyAlignment="1">
      <alignment horizontal="right"/>
    </xf>
    <xf numFmtId="3" fontId="37" fillId="0" borderId="0" xfId="0" applyNumberFormat="1" applyFont="1"/>
    <xf numFmtId="0" fontId="0" fillId="35" borderId="0" xfId="0" applyFill="1"/>
    <xf numFmtId="10" fontId="0" fillId="35" borderId="0" xfId="0" applyNumberFormat="1" applyFill="1" applyAlignment="1">
      <alignment horizontal="center" vertical="center"/>
    </xf>
    <xf numFmtId="3" fontId="7" fillId="35" borderId="0" xfId="0" applyNumberFormat="1" applyFont="1" applyFill="1" applyAlignment="1">
      <alignment horizontal="center" vertical="center"/>
    </xf>
    <xf numFmtId="165" fontId="3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10" fontId="0" fillId="35" borderId="0" xfId="0" applyNumberFormat="1" applyFill="1"/>
    <xf numFmtId="0" fontId="0" fillId="0" borderId="0" xfId="0" applyFill="1"/>
    <xf numFmtId="0" fontId="7" fillId="0" borderId="0" xfId="0" applyFont="1" applyAlignment="1">
      <alignment horizontal="right" vertical="center"/>
    </xf>
    <xf numFmtId="3" fontId="44" fillId="0" borderId="0" xfId="0" applyNumberFormat="1" applyFont="1"/>
    <xf numFmtId="0" fontId="40" fillId="0" borderId="37" xfId="0" applyFont="1" applyFill="1" applyBorder="1" applyAlignment="1" applyProtection="1">
      <alignment horizontal="center" vertical="center" wrapText="1"/>
    </xf>
    <xf numFmtId="0" fontId="47" fillId="0" borderId="0" xfId="0" applyFont="1"/>
    <xf numFmtId="0" fontId="47" fillId="5" borderId="2" xfId="0" applyFont="1" applyFill="1" applyBorder="1" applyAlignment="1">
      <alignment horizontal="center" vertical="center" wrapText="1"/>
    </xf>
    <xf numFmtId="0" fontId="47" fillId="0" borderId="2" xfId="0" applyFont="1" applyBorder="1"/>
    <xf numFmtId="165" fontId="47" fillId="0" borderId="2" xfId="0" applyNumberFormat="1" applyFont="1" applyBorder="1" applyAlignment="1">
      <alignment horizontal="center"/>
    </xf>
    <xf numFmtId="0" fontId="47" fillId="0" borderId="0" xfId="0" applyFont="1" applyAlignment="1">
      <alignment horizontal="center"/>
    </xf>
    <xf numFmtId="1" fontId="28" fillId="0" borderId="0" xfId="0" applyNumberFormat="1" applyFont="1" applyAlignment="1">
      <alignment horizontal="center"/>
    </xf>
    <xf numFmtId="2" fontId="28" fillId="0" borderId="0" xfId="0" applyNumberFormat="1" applyFont="1" applyAlignment="1">
      <alignment horizontal="center"/>
    </xf>
    <xf numFmtId="1" fontId="47" fillId="0" borderId="2" xfId="0" applyNumberFormat="1" applyFont="1" applyBorder="1" applyAlignment="1">
      <alignment horizontal="center"/>
    </xf>
    <xf numFmtId="0" fontId="48" fillId="0" borderId="0" xfId="0" applyFont="1" applyAlignment="1">
      <alignment horizontal="center"/>
    </xf>
    <xf numFmtId="0" fontId="8" fillId="0" borderId="1" xfId="0" applyFont="1" applyFill="1" applyBorder="1" applyAlignment="1" applyProtection="1">
      <alignment horizontal="center" vertical="center" wrapText="1"/>
    </xf>
    <xf numFmtId="0" fontId="8" fillId="9" borderId="5" xfId="0" applyFont="1" applyFill="1" applyBorder="1" applyAlignment="1" applyProtection="1">
      <alignment horizontal="center" vertical="center" wrapText="1"/>
    </xf>
    <xf numFmtId="0" fontId="8" fillId="9" borderId="5" xfId="0" applyFont="1" applyFill="1" applyBorder="1" applyAlignment="1" applyProtection="1">
      <alignment vertical="center" wrapText="1"/>
    </xf>
    <xf numFmtId="0" fontId="8" fillId="9" borderId="12" xfId="0" applyFont="1" applyFill="1" applyBorder="1" applyAlignment="1" applyProtection="1">
      <alignment horizontal="right" vertical="center"/>
    </xf>
    <xf numFmtId="0" fontId="8" fillId="9" borderId="15" xfId="0" applyFont="1" applyFill="1" applyBorder="1" applyAlignment="1" applyProtection="1">
      <alignment horizontal="right"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/>
    </xf>
    <xf numFmtId="0" fontId="8" fillId="9" borderId="0" xfId="0" applyFont="1" applyFill="1" applyBorder="1" applyAlignment="1" applyProtection="1">
      <alignment horizontal="center" vertical="center" wrapText="1"/>
    </xf>
    <xf numFmtId="0" fontId="8" fillId="9" borderId="0" xfId="0" quotePrefix="1" applyFont="1" applyFill="1" applyBorder="1" applyAlignment="1" applyProtection="1">
      <alignment vertical="center" wrapText="1"/>
    </xf>
    <xf numFmtId="0" fontId="8" fillId="9" borderId="0" xfId="56" quotePrefix="1" applyFont="1" applyFill="1" applyBorder="1" applyAlignment="1" applyProtection="1">
      <alignment horizontal="center" vertical="center" wrapText="1"/>
    </xf>
    <xf numFmtId="0" fontId="8" fillId="9" borderId="0" xfId="0" quotePrefix="1" applyFont="1" applyFill="1" applyBorder="1" applyAlignment="1" applyProtection="1">
      <alignment horizontal="center" vertical="center" wrapText="1"/>
    </xf>
    <xf numFmtId="0" fontId="8" fillId="9" borderId="10" xfId="0" applyFont="1" applyFill="1" applyBorder="1" applyAlignment="1" applyProtection="1">
      <alignment horizontal="left" vertical="center" indent="1"/>
    </xf>
    <xf numFmtId="0" fontId="13" fillId="9" borderId="5" xfId="0" applyFont="1" applyFill="1" applyBorder="1" applyAlignment="1" applyProtection="1">
      <alignment horizontal="center" vertical="center" wrapText="1"/>
    </xf>
    <xf numFmtId="0" fontId="13" fillId="9" borderId="11" xfId="0" applyFont="1" applyFill="1" applyBorder="1" applyAlignment="1" applyProtection="1">
      <alignment horizontal="center" vertical="center" wrapText="1"/>
    </xf>
    <xf numFmtId="14" fontId="11" fillId="0" borderId="0" xfId="0" applyNumberFormat="1" applyFont="1" applyFill="1" applyBorder="1" applyAlignment="1" applyProtection="1">
      <alignment horizontal="center" vertical="center" wrapText="1"/>
    </xf>
    <xf numFmtId="0" fontId="8" fillId="9" borderId="0" xfId="0" applyFont="1" applyFill="1" applyBorder="1" applyAlignment="1" applyProtection="1">
      <alignment vertical="center" wrapText="1"/>
    </xf>
    <xf numFmtId="0" fontId="41" fillId="9" borderId="0" xfId="0" applyFont="1" applyFill="1" applyBorder="1" applyAlignment="1" applyProtection="1">
      <alignment horizontal="center" vertical="center" wrapText="1"/>
    </xf>
    <xf numFmtId="14" fontId="8" fillId="9" borderId="14" xfId="0" applyNumberFormat="1" applyFont="1" applyFill="1" applyBorder="1" applyAlignment="1" applyProtection="1">
      <alignment horizontal="left" vertical="center" indent="1"/>
    </xf>
    <xf numFmtId="14" fontId="8" fillId="9" borderId="12" xfId="0" applyNumberFormat="1" applyFont="1" applyFill="1" applyBorder="1" applyAlignment="1" applyProtection="1">
      <alignment horizontal="center" vertical="center" wrapText="1"/>
    </xf>
    <xf numFmtId="14" fontId="8" fillId="9" borderId="15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center" vertical="center" wrapText="1"/>
    </xf>
    <xf numFmtId="0" fontId="46" fillId="0" borderId="36" xfId="0" applyFont="1" applyFill="1" applyBorder="1" applyAlignment="1" applyProtection="1">
      <alignment horizontal="center" vertical="center" wrapText="1"/>
    </xf>
    <xf numFmtId="0" fontId="46" fillId="0" borderId="36" xfId="56" applyFont="1" applyFill="1" applyBorder="1" applyAlignment="1" applyProtection="1">
      <alignment horizontal="center" vertical="center" wrapText="1"/>
    </xf>
    <xf numFmtId="0" fontId="40" fillId="0" borderId="9" xfId="0" applyFont="1" applyFill="1" applyBorder="1" applyAlignment="1" applyProtection="1">
      <alignment horizontal="center" vertical="center" wrapText="1"/>
    </xf>
    <xf numFmtId="3" fontId="0" fillId="0" borderId="0" xfId="0" applyNumberFormat="1" applyProtection="1"/>
    <xf numFmtId="0" fontId="8" fillId="9" borderId="1" xfId="0" applyFont="1" applyFill="1" applyBorder="1" applyAlignment="1" applyProtection="1">
      <alignment horizontal="center" vertical="center" wrapText="1"/>
    </xf>
    <xf numFmtId="0" fontId="8" fillId="5" borderId="12" xfId="0" applyFont="1" applyFill="1" applyBorder="1" applyAlignment="1" applyProtection="1">
      <alignment horizontal="center" vertical="center" wrapText="1"/>
    </xf>
    <xf numFmtId="0" fontId="8" fillId="5" borderId="12" xfId="0" applyFont="1" applyFill="1" applyBorder="1" applyAlignment="1" applyProtection="1">
      <alignment vertical="center" wrapText="1"/>
    </xf>
    <xf numFmtId="0" fontId="45" fillId="3" borderId="12" xfId="0" applyFont="1" applyFill="1" applyBorder="1" applyAlignment="1" applyProtection="1">
      <alignment horizontal="center" vertical="center" wrapText="1"/>
    </xf>
    <xf numFmtId="165" fontId="45" fillId="3" borderId="12" xfId="0" applyNumberFormat="1" applyFont="1" applyFill="1" applyBorder="1" applyAlignment="1" applyProtection="1">
      <alignment horizontal="center" vertical="center" wrapText="1"/>
    </xf>
    <xf numFmtId="0" fontId="8" fillId="5" borderId="15" xfId="0" applyFont="1" applyFill="1" applyBorder="1" applyAlignment="1" applyProtection="1">
      <alignment horizontal="center" vertical="center" wrapText="1"/>
    </xf>
    <xf numFmtId="0" fontId="15" fillId="0" borderId="0" xfId="0" applyFont="1" applyFill="1" applyAlignment="1" applyProtection="1">
      <alignment horizontal="center" vertical="center"/>
    </xf>
    <xf numFmtId="0" fontId="8" fillId="0" borderId="3" xfId="0" applyFont="1" applyFill="1" applyBorder="1" applyAlignment="1" applyProtection="1">
      <alignment horizontal="center" vertical="center" wrapText="1"/>
    </xf>
    <xf numFmtId="0" fontId="40" fillId="0" borderId="12" xfId="0" applyFont="1" applyFill="1" applyBorder="1" applyAlignment="1" applyProtection="1">
      <alignment horizontal="center" vertical="center" wrapText="1"/>
    </xf>
    <xf numFmtId="0" fontId="9" fillId="0" borderId="3" xfId="0" applyFont="1" applyFill="1" applyBorder="1" applyAlignment="1" applyProtection="1">
      <alignment horizontal="center" vertical="center" wrapText="1"/>
    </xf>
    <xf numFmtId="0" fontId="40" fillId="0" borderId="15" xfId="0" applyFont="1" applyFill="1" applyBorder="1" applyAlignment="1" applyProtection="1">
      <alignment horizontal="center" vertical="center" wrapText="1"/>
    </xf>
    <xf numFmtId="22" fontId="14" fillId="0" borderId="0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/>
    </xf>
    <xf numFmtId="0" fontId="8" fillId="9" borderId="13" xfId="0" applyFont="1" applyFill="1" applyBorder="1" applyAlignment="1" applyProtection="1">
      <alignment horizontal="center" vertical="center"/>
    </xf>
    <xf numFmtId="0" fontId="9" fillId="5" borderId="12" xfId="0" applyFont="1" applyFill="1" applyBorder="1" applyAlignment="1" applyProtection="1">
      <alignment horizontal="center" vertical="center" wrapText="1"/>
    </xf>
    <xf numFmtId="0" fontId="8" fillId="5" borderId="12" xfId="56" applyFont="1" applyFill="1" applyBorder="1" applyAlignment="1" applyProtection="1">
      <alignment horizontal="center" vertical="center" wrapText="1"/>
    </xf>
    <xf numFmtId="0" fontId="8" fillId="5" borderId="12" xfId="0" applyFont="1" applyFill="1" applyBorder="1" applyAlignment="1" applyProtection="1">
      <alignment horizontal="center" vertical="center"/>
    </xf>
    <xf numFmtId="0" fontId="8" fillId="5" borderId="12" xfId="0" applyFont="1" applyFill="1" applyBorder="1" applyAlignment="1" applyProtection="1">
      <alignment horizontal="left" vertical="center" wrapText="1"/>
    </xf>
    <xf numFmtId="0" fontId="8" fillId="5" borderId="15" xfId="56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vertical="center"/>
    </xf>
    <xf numFmtId="167" fontId="9" fillId="0" borderId="0" xfId="0" applyNumberFormat="1" applyFont="1" applyAlignment="1" applyProtection="1">
      <alignment horizontal="center" vertical="center"/>
    </xf>
    <xf numFmtId="0" fontId="9" fillId="0" borderId="13" xfId="0" applyFont="1" applyFill="1" applyBorder="1" applyAlignment="1" applyProtection="1">
      <alignment horizontal="center" vertical="center"/>
    </xf>
    <xf numFmtId="0" fontId="8" fillId="0" borderId="12" xfId="0" applyFont="1" applyFill="1" applyBorder="1" applyAlignment="1" applyProtection="1">
      <alignment horizontal="center" vertical="center" wrapText="1"/>
    </xf>
    <xf numFmtId="0" fontId="12" fillId="0" borderId="12" xfId="0" applyFont="1" applyFill="1" applyBorder="1" applyAlignment="1" applyProtection="1">
      <alignment horizontal="center" vertical="center"/>
    </xf>
    <xf numFmtId="0" fontId="12" fillId="0" borderId="0" xfId="0" applyFont="1" applyFill="1" applyAlignment="1" applyProtection="1">
      <alignment horizontal="center" vertical="center"/>
    </xf>
    <xf numFmtId="0" fontId="12" fillId="0" borderId="0" xfId="0" applyFont="1" applyFill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8" fillId="0" borderId="13" xfId="0" applyFont="1" applyFill="1" applyBorder="1" applyAlignment="1" applyProtection="1">
      <alignment horizontal="center" vertical="center"/>
    </xf>
    <xf numFmtId="0" fontId="8" fillId="5" borderId="12" xfId="0" applyFont="1" applyFill="1" applyBorder="1" applyAlignment="1" applyProtection="1">
      <alignment horizontal="left" vertical="center"/>
    </xf>
    <xf numFmtId="0" fontId="8" fillId="5" borderId="15" xfId="56" quotePrefix="1" applyFont="1" applyFill="1" applyBorder="1" applyAlignment="1" applyProtection="1">
      <alignment horizontal="center" vertical="center"/>
    </xf>
    <xf numFmtId="166" fontId="8" fillId="0" borderId="0" xfId="0" applyNumberFormat="1" applyFont="1" applyAlignment="1" applyProtection="1">
      <alignment horizontal="center" vertical="center"/>
    </xf>
    <xf numFmtId="0" fontId="9" fillId="0" borderId="5" xfId="0" applyFont="1" applyFill="1" applyBorder="1" applyAlignment="1" applyProtection="1">
      <alignment horizontal="center" vertical="center"/>
    </xf>
    <xf numFmtId="0" fontId="9" fillId="0" borderId="5" xfId="0" applyFont="1" applyFill="1" applyBorder="1" applyAlignment="1" applyProtection="1">
      <alignment horizontal="center" vertical="center" wrapText="1"/>
    </xf>
    <xf numFmtId="0" fontId="9" fillId="0" borderId="11" xfId="56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center" vertical="center"/>
    </xf>
    <xf numFmtId="0" fontId="9" fillId="0" borderId="7" xfId="0" applyFont="1" applyFill="1" applyBorder="1" applyAlignment="1" applyProtection="1">
      <alignment horizontal="center" vertical="center"/>
    </xf>
    <xf numFmtId="0" fontId="9" fillId="3" borderId="2" xfId="0" applyFont="1" applyFill="1" applyBorder="1" applyAlignment="1" applyProtection="1">
      <alignment horizontal="center" vertical="center"/>
    </xf>
    <xf numFmtId="0" fontId="9" fillId="3" borderId="6" xfId="0" applyFont="1" applyFill="1" applyBorder="1" applyAlignment="1" applyProtection="1">
      <alignment horizontal="center" vertical="center"/>
    </xf>
    <xf numFmtId="0" fontId="9" fillId="0" borderId="9" xfId="56" quotePrefix="1" applyFont="1" applyFill="1" applyBorder="1" applyAlignment="1" applyProtection="1">
      <alignment horizontal="center" vertical="center"/>
    </xf>
    <xf numFmtId="0" fontId="9" fillId="3" borderId="8" xfId="0" applyFont="1" applyFill="1" applyBorder="1" applyAlignment="1" applyProtection="1">
      <alignment horizontal="center" vertical="center"/>
    </xf>
    <xf numFmtId="0" fontId="9" fillId="0" borderId="1" xfId="56" applyFont="1" applyFill="1" applyBorder="1" applyAlignment="1" applyProtection="1">
      <alignment horizontal="center" vertical="center"/>
    </xf>
    <xf numFmtId="0" fontId="9" fillId="0" borderId="3" xfId="0" applyFont="1" applyFill="1" applyBorder="1" applyAlignment="1" applyProtection="1">
      <alignment horizontal="center" vertical="center"/>
    </xf>
    <xf numFmtId="0" fontId="9" fillId="0" borderId="3" xfId="0" quotePrefix="1" applyFont="1" applyFill="1" applyBorder="1" applyAlignment="1" applyProtection="1">
      <alignment horizontal="center" vertical="center"/>
    </xf>
    <xf numFmtId="0" fontId="9" fillId="0" borderId="4" xfId="56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8" fillId="5" borderId="3" xfId="0" applyFont="1" applyFill="1" applyBorder="1" applyAlignment="1" applyProtection="1">
      <alignment horizontal="left" vertical="center"/>
    </xf>
    <xf numFmtId="0" fontId="8" fillId="5" borderId="3" xfId="0" applyFont="1" applyFill="1" applyBorder="1" applyAlignment="1" applyProtection="1">
      <alignment horizontal="center" vertical="center"/>
    </xf>
    <xf numFmtId="0" fontId="9" fillId="0" borderId="13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left" vertical="center" wrapText="1"/>
    </xf>
    <xf numFmtId="0" fontId="9" fillId="0" borderId="0" xfId="0" applyFont="1" applyFill="1" applyBorder="1" applyAlignment="1" applyProtection="1">
      <alignment horizontal="left" vertical="center"/>
    </xf>
    <xf numFmtId="0" fontId="9" fillId="0" borderId="1" xfId="56" quotePrefix="1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 wrapText="1"/>
    </xf>
    <xf numFmtId="0" fontId="8" fillId="5" borderId="5" xfId="0" applyFont="1" applyFill="1" applyBorder="1" applyAlignment="1" applyProtection="1">
      <alignment horizontal="center" vertical="center"/>
    </xf>
    <xf numFmtId="0" fontId="8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center" vertical="center"/>
    </xf>
    <xf numFmtId="0" fontId="8" fillId="5" borderId="11" xfId="56" quotePrefix="1" applyFont="1" applyFill="1" applyBorder="1" applyAlignment="1" applyProtection="1">
      <alignment horizontal="center" vertical="center"/>
    </xf>
    <xf numFmtId="0" fontId="42" fillId="0" borderId="5" xfId="0" applyFont="1" applyFill="1" applyBorder="1" applyAlignment="1" applyProtection="1">
      <alignment horizontal="left" vertical="center" wrapText="1"/>
    </xf>
    <xf numFmtId="0" fontId="42" fillId="0" borderId="0" xfId="0" applyFont="1" applyFill="1" applyBorder="1" applyAlignment="1" applyProtection="1">
      <alignment horizontal="left" vertical="center" wrapText="1"/>
    </xf>
    <xf numFmtId="0" fontId="9" fillId="0" borderId="3" xfId="0" applyFont="1" applyFill="1" applyBorder="1" applyAlignment="1" applyProtection="1">
      <alignment horizontal="left" vertical="center" wrapText="1"/>
    </xf>
    <xf numFmtId="0" fontId="9" fillId="0" borderId="4" xfId="56" quotePrefix="1" applyFont="1" applyFill="1" applyBorder="1" applyAlignment="1" applyProtection="1">
      <alignment horizontal="center" vertical="center"/>
    </xf>
    <xf numFmtId="0" fontId="8" fillId="0" borderId="13" xfId="0" applyFont="1" applyFill="1" applyBorder="1" applyAlignment="1" applyProtection="1">
      <alignment horizontal="center" vertical="center" wrapText="1"/>
    </xf>
    <xf numFmtId="0" fontId="8" fillId="6" borderId="3" xfId="0" applyFont="1" applyFill="1" applyBorder="1" applyAlignment="1" applyProtection="1">
      <alignment horizontal="center" vertical="center"/>
    </xf>
    <xf numFmtId="0" fontId="8" fillId="6" borderId="3" xfId="0" applyFont="1" applyFill="1" applyBorder="1" applyAlignment="1" applyProtection="1">
      <alignment horizontal="left" vertical="center" wrapText="1"/>
    </xf>
    <xf numFmtId="0" fontId="8" fillId="6" borderId="3" xfId="0" applyFont="1" applyFill="1" applyBorder="1" applyAlignment="1" applyProtection="1">
      <alignment horizontal="left" vertical="center"/>
    </xf>
    <xf numFmtId="0" fontId="8" fillId="6" borderId="4" xfId="56" quotePrefix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9" fillId="0" borderId="0" xfId="0" quotePrefix="1" applyFont="1" applyFill="1" applyBorder="1" applyAlignment="1" applyProtection="1">
      <alignment horizontal="center" vertical="center"/>
    </xf>
    <xf numFmtId="0" fontId="9" fillId="0" borderId="2" xfId="56" applyFont="1" applyFill="1" applyBorder="1" applyAlignment="1" applyProtection="1">
      <alignment horizontal="center" vertical="center"/>
    </xf>
    <xf numFmtId="0" fontId="9" fillId="0" borderId="35" xfId="56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1" fontId="8" fillId="35" borderId="12" xfId="0" applyNumberFormat="1" applyFont="1" applyFill="1" applyBorder="1" applyAlignment="1" applyProtection="1">
      <alignment horizontal="center" vertical="center" wrapText="1"/>
      <protection locked="0"/>
    </xf>
    <xf numFmtId="0" fontId="9" fillId="35" borderId="2" xfId="0" applyFont="1" applyFill="1" applyBorder="1" applyAlignment="1" applyProtection="1">
      <alignment horizontal="left" vertical="center" wrapText="1"/>
      <protection locked="0"/>
    </xf>
    <xf numFmtId="0" fontId="9" fillId="35" borderId="2" xfId="0" applyFont="1" applyFill="1" applyBorder="1" applyAlignment="1" applyProtection="1">
      <alignment horizontal="center" vertical="center"/>
      <protection locked="0"/>
    </xf>
    <xf numFmtId="0" fontId="8" fillId="9" borderId="0" xfId="0" applyFont="1" applyFill="1" applyBorder="1" applyAlignment="1" applyProtection="1">
      <alignment horizontal="center" vertical="center"/>
    </xf>
    <xf numFmtId="3" fontId="45" fillId="3" borderId="12" xfId="0" applyNumberFormat="1" applyFont="1" applyFill="1" applyBorder="1" applyAlignment="1" applyProtection="1">
      <alignment horizontal="center" vertical="center" wrapText="1"/>
    </xf>
    <xf numFmtId="3" fontId="8" fillId="5" borderId="12" xfId="0" applyNumberFormat="1" applyFont="1" applyFill="1" applyBorder="1" applyAlignment="1" applyProtection="1">
      <alignment horizontal="center" vertical="center"/>
    </xf>
    <xf numFmtId="0" fontId="9" fillId="35" borderId="2" xfId="0" quotePrefix="1" applyFont="1" applyFill="1" applyBorder="1" applyAlignment="1" applyProtection="1">
      <alignment horizontal="center" vertical="center"/>
      <protection locked="0"/>
    </xf>
    <xf numFmtId="0" fontId="8" fillId="35" borderId="5" xfId="0" applyFont="1" applyFill="1" applyBorder="1" applyAlignment="1" applyProtection="1">
      <alignment horizontal="left" vertical="center" wrapText="1"/>
      <protection locked="0"/>
    </xf>
    <xf numFmtId="0" fontId="8" fillId="35" borderId="0" xfId="56" quotePrefix="1" applyFont="1" applyFill="1" applyBorder="1" applyAlignment="1" applyProtection="1">
      <alignment horizontal="left" vertical="center" wrapText="1"/>
      <protection locked="0"/>
    </xf>
    <xf numFmtId="0" fontId="8" fillId="35" borderId="12" xfId="0" applyFont="1" applyFill="1" applyBorder="1" applyAlignment="1" applyProtection="1">
      <alignment horizontal="left" vertical="center"/>
      <protection locked="0"/>
    </xf>
    <xf numFmtId="0" fontId="48" fillId="0" borderId="0" xfId="0" applyFont="1" applyAlignment="1">
      <alignment horizontal="left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center" vertical="center"/>
    </xf>
    <xf numFmtId="0" fontId="8" fillId="0" borderId="5" xfId="0" applyFont="1" applyFill="1" applyBorder="1" applyAlignment="1" applyProtection="1">
      <alignment horizontal="left" vertical="center" wrapText="1"/>
    </xf>
    <xf numFmtId="0" fontId="8" fillId="5" borderId="3" xfId="0" applyFont="1" applyFill="1" applyBorder="1" applyAlignment="1" applyProtection="1">
      <alignment horizontal="left" vertical="center" wrapText="1"/>
    </xf>
    <xf numFmtId="0" fontId="8" fillId="5" borderId="0" xfId="0" applyFont="1" applyFill="1" applyBorder="1" applyAlignment="1" applyProtection="1">
      <alignment horizontal="left" vertical="center" wrapText="1"/>
    </xf>
    <xf numFmtId="0" fontId="9" fillId="35" borderId="26" xfId="0" applyFont="1" applyFill="1" applyBorder="1" applyAlignment="1" applyProtection="1">
      <alignment horizontal="center" vertical="center"/>
      <protection locked="0"/>
    </xf>
    <xf numFmtId="0" fontId="9" fillId="35" borderId="8" xfId="0" applyFont="1" applyFill="1" applyBorder="1" applyAlignment="1" applyProtection="1">
      <alignment horizontal="center" vertical="center"/>
      <protection locked="0"/>
    </xf>
    <xf numFmtId="0" fontId="49" fillId="0" borderId="2" xfId="0" applyFont="1" applyFill="1" applyBorder="1" applyAlignment="1" applyProtection="1">
      <alignment horizontal="center" vertical="center" wrapText="1"/>
    </xf>
    <xf numFmtId="0" fontId="50" fillId="0" borderId="2" xfId="0" applyFont="1" applyBorder="1" applyAlignment="1" applyProtection="1">
      <alignment horizontal="center" vertical="center" wrapText="1"/>
    </xf>
    <xf numFmtId="168" fontId="51" fillId="0" borderId="2" xfId="0" applyNumberFormat="1" applyFont="1" applyBorder="1" applyAlignment="1" applyProtection="1">
      <alignment horizontal="center" vertical="center"/>
    </xf>
    <xf numFmtId="0" fontId="9" fillId="35" borderId="7" xfId="0" applyFont="1" applyFill="1" applyBorder="1" applyAlignment="1" applyProtection="1">
      <alignment horizontal="center" vertical="center" wrapText="1"/>
      <protection locked="0"/>
    </xf>
    <xf numFmtId="0" fontId="9" fillId="35" borderId="2" xfId="0" applyFont="1" applyFill="1" applyBorder="1" applyAlignment="1" applyProtection="1">
      <alignment horizontal="center" vertical="center" wrapText="1"/>
      <protection locked="0"/>
    </xf>
    <xf numFmtId="0" fontId="12" fillId="0" borderId="15" xfId="0" applyFont="1" applyBorder="1" applyAlignment="1" applyProtection="1">
      <alignment horizontal="center" vertical="center"/>
    </xf>
    <xf numFmtId="0" fontId="40" fillId="0" borderId="12" xfId="0" applyFont="1" applyFill="1" applyBorder="1" applyAlignment="1" applyProtection="1">
      <alignment horizontal="center" vertical="center"/>
    </xf>
    <xf numFmtId="0" fontId="12" fillId="0" borderId="12" xfId="0" applyFont="1" applyFill="1" applyBorder="1" applyAlignment="1" applyProtection="1">
      <alignment horizontal="center" vertical="center" wrapText="1"/>
    </xf>
    <xf numFmtId="0" fontId="40" fillId="0" borderId="0" xfId="0" applyFont="1" applyFill="1" applyAlignment="1" applyProtection="1">
      <alignment horizontal="center" vertical="center"/>
    </xf>
    <xf numFmtId="0" fontId="8" fillId="36" borderId="12" xfId="0" applyFont="1" applyFill="1" applyBorder="1" applyAlignment="1" applyProtection="1">
      <alignment horizontal="left" vertical="center"/>
      <protection locked="0"/>
    </xf>
    <xf numFmtId="0" fontId="8" fillId="35" borderId="5" xfId="0" applyFont="1" applyFill="1" applyBorder="1" applyAlignment="1" applyProtection="1">
      <alignment horizontal="left" vertical="center"/>
      <protection locked="0"/>
    </xf>
    <xf numFmtId="0" fontId="46" fillId="0" borderId="38" xfId="56" applyFont="1" applyFill="1" applyBorder="1" applyAlignment="1" applyProtection="1">
      <alignment horizontal="center" vertical="center" wrapText="1"/>
    </xf>
    <xf numFmtId="0" fontId="9" fillId="35" borderId="2" xfId="56" applyFont="1" applyFill="1" applyBorder="1" applyAlignment="1" applyProtection="1">
      <alignment vertical="center" wrapText="1"/>
      <protection locked="0"/>
    </xf>
    <xf numFmtId="0" fontId="9" fillId="35" borderId="2" xfId="56" applyFont="1" applyFill="1" applyBorder="1" applyAlignment="1" applyProtection="1">
      <alignment horizontal="center" vertical="center"/>
      <protection locked="0"/>
    </xf>
    <xf numFmtId="0" fontId="9" fillId="35" borderId="2" xfId="56" applyFont="1" applyFill="1" applyBorder="1" applyAlignment="1" applyProtection="1">
      <alignment horizontal="center" vertical="center" wrapText="1"/>
      <protection locked="0"/>
    </xf>
    <xf numFmtId="0" fontId="9" fillId="35" borderId="2" xfId="0" applyFont="1" applyFill="1" applyBorder="1" applyAlignment="1" applyProtection="1">
      <alignment vertical="center" wrapText="1"/>
      <protection locked="0"/>
    </xf>
    <xf numFmtId="0" fontId="9" fillId="0" borderId="3" xfId="0" applyFont="1" applyFill="1" applyBorder="1" applyAlignment="1" applyProtection="1">
      <alignment horizontal="left" vertical="center"/>
    </xf>
    <xf numFmtId="1" fontId="9" fillId="35" borderId="26" xfId="0" applyNumberFormat="1" applyFont="1" applyFill="1" applyBorder="1" applyAlignment="1" applyProtection="1">
      <alignment horizontal="center" vertical="center"/>
      <protection locked="0"/>
    </xf>
    <xf numFmtId="0" fontId="9" fillId="35" borderId="39" xfId="0" applyFont="1" applyFill="1" applyBorder="1" applyAlignment="1" applyProtection="1">
      <alignment horizontal="center" vertical="center" wrapText="1"/>
      <protection locked="0"/>
    </xf>
    <xf numFmtId="0" fontId="9" fillId="0" borderId="39" xfId="0" applyFont="1" applyFill="1" applyBorder="1" applyAlignment="1" applyProtection="1">
      <alignment horizontal="center" vertical="center"/>
    </xf>
    <xf numFmtId="0" fontId="9" fillId="35" borderId="35" xfId="0" applyFont="1" applyFill="1" applyBorder="1" applyAlignment="1" applyProtection="1">
      <alignment horizontal="center" vertical="center"/>
      <protection locked="0"/>
    </xf>
    <xf numFmtId="0" fontId="9" fillId="3" borderId="35" xfId="0" applyFont="1" applyFill="1" applyBorder="1" applyAlignment="1" applyProtection="1">
      <alignment horizontal="center" vertical="center"/>
    </xf>
    <xf numFmtId="1" fontId="9" fillId="3" borderId="2" xfId="0" applyNumberFormat="1" applyFont="1" applyFill="1" applyBorder="1" applyAlignment="1" applyProtection="1">
      <alignment horizontal="center" vertical="center"/>
    </xf>
    <xf numFmtId="0" fontId="8" fillId="0" borderId="1" xfId="56" quotePrefix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45" fillId="3" borderId="12" xfId="0" applyNumberFormat="1" applyFont="1" applyFill="1" applyBorder="1" applyAlignment="1" applyProtection="1">
      <alignment horizontal="center" vertical="center" wrapText="1"/>
    </xf>
    <xf numFmtId="0" fontId="9" fillId="37" borderId="2" xfId="0" applyFont="1" applyFill="1" applyBorder="1" applyAlignment="1" applyProtection="1">
      <alignment horizontal="center" vertical="center"/>
    </xf>
    <xf numFmtId="0" fontId="9" fillId="37" borderId="2" xfId="56" applyFont="1" applyFill="1" applyBorder="1" applyAlignment="1" applyProtection="1">
      <alignment horizontal="center" vertical="center"/>
      <protection locked="0"/>
    </xf>
    <xf numFmtId="0" fontId="9" fillId="37" borderId="2" xfId="0" applyFont="1" applyFill="1" applyBorder="1" applyAlignment="1" applyProtection="1">
      <alignment horizontal="center" vertical="center"/>
      <protection locked="0"/>
    </xf>
    <xf numFmtId="0" fontId="9" fillId="37" borderId="8" xfId="0" applyFont="1" applyFill="1" applyBorder="1" applyAlignment="1" applyProtection="1">
      <alignment horizontal="center" vertical="center"/>
    </xf>
    <xf numFmtId="0" fontId="9" fillId="37" borderId="7" xfId="0" applyFont="1" applyFill="1" applyBorder="1" applyAlignment="1" applyProtection="1">
      <alignment horizontal="center" vertical="center"/>
    </xf>
    <xf numFmtId="0" fontId="8" fillId="0" borderId="5" xfId="0" applyFont="1" applyFill="1" applyBorder="1" applyAlignment="1" applyProtection="1">
      <alignment horizontal="center" vertical="center"/>
    </xf>
    <xf numFmtId="0" fontId="8" fillId="0" borderId="5" xfId="0" applyFont="1" applyFill="1" applyBorder="1" applyAlignment="1" applyProtection="1">
      <alignment horizontal="left" vertical="center"/>
      <protection locked="0"/>
    </xf>
    <xf numFmtId="0" fontId="8" fillId="0" borderId="11" xfId="56" quotePrefix="1" applyFont="1" applyFill="1" applyBorder="1" applyAlignment="1" applyProtection="1">
      <alignment horizontal="center" vertical="center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5" xfId="0" applyFont="1" applyFill="1" applyBorder="1" applyAlignment="1" applyProtection="1">
      <alignment horizontal="left" vertical="center"/>
    </xf>
    <xf numFmtId="0" fontId="9" fillId="0" borderId="0" xfId="0" applyFont="1" applyFill="1" applyBorder="1" applyAlignment="1" applyProtection="1">
      <alignment horizontal="left" vertical="center" wrapText="1"/>
      <protection locked="0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9" fillId="0" borderId="0" xfId="0" quotePrefix="1" applyFont="1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center" vertical="center"/>
    </xf>
    <xf numFmtId="0" fontId="9" fillId="0" borderId="27" xfId="0" applyFont="1" applyFill="1" applyBorder="1" applyAlignment="1" applyProtection="1">
      <alignment horizontal="center" vertical="center"/>
    </xf>
    <xf numFmtId="0" fontId="9" fillId="0" borderId="27" xfId="0" applyFont="1" applyFill="1" applyBorder="1" applyAlignment="1" applyProtection="1">
      <alignment horizontal="left" vertical="center" wrapText="1"/>
      <protection locked="0"/>
    </xf>
    <xf numFmtId="0" fontId="9" fillId="0" borderId="27" xfId="0" applyFont="1" applyFill="1" applyBorder="1" applyAlignment="1" applyProtection="1">
      <alignment horizontal="center" vertical="center" wrapText="1"/>
      <protection locked="0"/>
    </xf>
    <xf numFmtId="0" fontId="9" fillId="0" borderId="27" xfId="0" applyFont="1" applyFill="1" applyBorder="1" applyAlignment="1" applyProtection="1">
      <alignment horizontal="center" vertical="center"/>
      <protection locked="0"/>
    </xf>
    <xf numFmtId="0" fontId="9" fillId="0" borderId="27" xfId="0" quotePrefix="1" applyFont="1" applyFill="1" applyBorder="1" applyAlignment="1" applyProtection="1">
      <alignment horizontal="center" vertical="center"/>
      <protection locked="0"/>
    </xf>
    <xf numFmtId="0" fontId="9" fillId="0" borderId="30" xfId="0" applyFont="1" applyFill="1" applyBorder="1" applyAlignment="1" applyProtection="1">
      <alignment horizontal="center" vertical="center"/>
    </xf>
    <xf numFmtId="0" fontId="9" fillId="0" borderId="30" xfId="0" applyFont="1" applyFill="1" applyBorder="1" applyAlignment="1" applyProtection="1">
      <alignment horizontal="left" vertical="center" wrapText="1"/>
      <protection locked="0"/>
    </xf>
    <xf numFmtId="0" fontId="9" fillId="0" borderId="30" xfId="0" applyFont="1" applyFill="1" applyBorder="1" applyAlignment="1" applyProtection="1">
      <alignment horizontal="center" vertical="center" wrapText="1"/>
      <protection locked="0"/>
    </xf>
    <xf numFmtId="0" fontId="9" fillId="0" borderId="30" xfId="0" applyFont="1" applyFill="1" applyBorder="1" applyAlignment="1" applyProtection="1">
      <alignment horizontal="center" vertical="center"/>
      <protection locked="0"/>
    </xf>
    <xf numFmtId="0" fontId="9" fillId="0" borderId="30" xfId="0" quotePrefix="1" applyFont="1" applyFill="1" applyBorder="1" applyAlignment="1" applyProtection="1">
      <alignment horizontal="center" vertical="center"/>
      <protection locked="0"/>
    </xf>
    <xf numFmtId="0" fontId="9" fillId="38" borderId="0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center" vertical="center" wrapText="1"/>
    </xf>
    <xf numFmtId="0" fontId="9" fillId="9" borderId="1" xfId="0" applyFont="1" applyFill="1" applyBorder="1" applyAlignment="1" applyProtection="1">
      <alignment horizontal="center" vertical="center" wrapText="1"/>
    </xf>
    <xf numFmtId="0" fontId="9" fillId="9" borderId="13" xfId="0" applyFont="1" applyFill="1" applyBorder="1" applyAlignment="1" applyProtection="1">
      <alignment horizontal="center" vertical="center"/>
    </xf>
    <xf numFmtId="0" fontId="8" fillId="39" borderId="12" xfId="0" applyFont="1" applyFill="1" applyBorder="1" applyAlignment="1" applyProtection="1">
      <alignment horizontal="center" vertical="center" wrapText="1"/>
    </xf>
    <xf numFmtId="0" fontId="8" fillId="39" borderId="12" xfId="0" applyFont="1" applyFill="1" applyBorder="1" applyAlignment="1" applyProtection="1">
      <alignment vertical="center" wrapText="1"/>
    </xf>
    <xf numFmtId="1" fontId="8" fillId="39" borderId="12" xfId="0" applyNumberFormat="1" applyFont="1" applyFill="1" applyBorder="1" applyAlignment="1" applyProtection="1">
      <alignment horizontal="center" vertical="center" wrapText="1"/>
      <protection locked="0"/>
    </xf>
    <xf numFmtId="0" fontId="8" fillId="39" borderId="15" xfId="0" applyFont="1" applyFill="1" applyBorder="1" applyAlignment="1" applyProtection="1">
      <alignment horizontal="center" vertical="center" wrapText="1"/>
    </xf>
    <xf numFmtId="0" fontId="8" fillId="39" borderId="12" xfId="0" applyFont="1" applyFill="1" applyBorder="1" applyAlignment="1" applyProtection="1">
      <alignment horizontal="center" vertical="center"/>
    </xf>
    <xf numFmtId="0" fontId="8" fillId="39" borderId="12" xfId="0" applyFont="1" applyFill="1" applyBorder="1" applyAlignment="1" applyProtection="1">
      <alignment horizontal="left" vertical="center" wrapText="1"/>
    </xf>
    <xf numFmtId="0" fontId="8" fillId="39" borderId="15" xfId="56" applyFont="1" applyFill="1" applyBorder="1" applyAlignment="1" applyProtection="1">
      <alignment horizontal="center" vertical="center"/>
    </xf>
    <xf numFmtId="0" fontId="8" fillId="39" borderId="12" xfId="0" applyFont="1" applyFill="1" applyBorder="1" applyAlignment="1" applyProtection="1">
      <alignment horizontal="left" vertical="center"/>
      <protection locked="0"/>
    </xf>
    <xf numFmtId="0" fontId="8" fillId="39" borderId="12" xfId="0" applyFont="1" applyFill="1" applyBorder="1" applyAlignment="1" applyProtection="1">
      <alignment horizontal="left" vertical="center"/>
    </xf>
    <xf numFmtId="0" fontId="8" fillId="39" borderId="15" xfId="56" quotePrefix="1" applyFont="1" applyFill="1" applyBorder="1" applyAlignment="1" applyProtection="1">
      <alignment horizontal="center" vertical="center"/>
    </xf>
    <xf numFmtId="0" fontId="8" fillId="39" borderId="3" xfId="0" applyFont="1" applyFill="1" applyBorder="1" applyAlignment="1" applyProtection="1">
      <alignment horizontal="left" vertical="center" wrapText="1"/>
    </xf>
    <xf numFmtId="0" fontId="8" fillId="39" borderId="3" xfId="0" applyFont="1" applyFill="1" applyBorder="1" applyAlignment="1" applyProtection="1">
      <alignment horizontal="left" vertical="center"/>
    </xf>
    <xf numFmtId="0" fontId="8" fillId="39" borderId="3" xfId="0" applyFont="1" applyFill="1" applyBorder="1" applyAlignment="1" applyProtection="1">
      <alignment horizontal="center" vertical="center"/>
    </xf>
    <xf numFmtId="0" fontId="8" fillId="39" borderId="5" xfId="0" applyFont="1" applyFill="1" applyBorder="1" applyAlignment="1" applyProtection="1">
      <alignment horizontal="center" vertical="center"/>
    </xf>
    <xf numFmtId="0" fontId="8" fillId="39" borderId="5" xfId="0" applyFont="1" applyFill="1" applyBorder="1" applyAlignment="1" applyProtection="1">
      <alignment horizontal="left" vertical="center"/>
      <protection locked="0"/>
    </xf>
    <xf numFmtId="0" fontId="8" fillId="39" borderId="0" xfId="0" applyFont="1" applyFill="1" applyBorder="1" applyAlignment="1" applyProtection="1">
      <alignment horizontal="left" vertical="center"/>
    </xf>
    <xf numFmtId="0" fontId="8" fillId="39" borderId="0" xfId="0" applyFont="1" applyFill="1" applyBorder="1" applyAlignment="1" applyProtection="1">
      <alignment horizontal="center" vertical="center"/>
    </xf>
    <xf numFmtId="0" fontId="8" fillId="39" borderId="11" xfId="56" quotePrefix="1" applyFont="1" applyFill="1" applyBorder="1" applyAlignment="1" applyProtection="1">
      <alignment horizontal="center" vertical="center"/>
    </xf>
    <xf numFmtId="0" fontId="8" fillId="40" borderId="3" xfId="0" applyFont="1" applyFill="1" applyBorder="1" applyAlignment="1" applyProtection="1">
      <alignment horizontal="center" vertical="center"/>
    </xf>
    <xf numFmtId="0" fontId="8" fillId="40" borderId="3" xfId="0" applyFont="1" applyFill="1" applyBorder="1" applyAlignment="1" applyProtection="1">
      <alignment horizontal="left" vertical="center" wrapText="1"/>
    </xf>
    <xf numFmtId="0" fontId="8" fillId="40" borderId="3" xfId="0" applyFont="1" applyFill="1" applyBorder="1" applyAlignment="1" applyProtection="1">
      <alignment horizontal="left" vertical="center"/>
    </xf>
    <xf numFmtId="0" fontId="8" fillId="40" borderId="4" xfId="56" quotePrefix="1" applyFont="1" applyFill="1" applyBorder="1" applyAlignment="1" applyProtection="1">
      <alignment horizontal="center" vertical="center"/>
    </xf>
    <xf numFmtId="0" fontId="8" fillId="39" borderId="12" xfId="56" applyFont="1" applyFill="1" applyBorder="1" applyAlignment="1" applyProtection="1">
      <alignment horizontal="center" vertical="center" wrapText="1"/>
    </xf>
    <xf numFmtId="3" fontId="8" fillId="39" borderId="12" xfId="0" applyNumberFormat="1" applyFont="1" applyFill="1" applyBorder="1" applyAlignment="1" applyProtection="1">
      <alignment horizontal="center" vertical="center"/>
    </xf>
    <xf numFmtId="0" fontId="8" fillId="39" borderId="10" xfId="0" applyFont="1" applyFill="1" applyBorder="1" applyAlignment="1" applyProtection="1">
      <alignment horizontal="center" vertical="center"/>
    </xf>
    <xf numFmtId="0" fontId="8" fillId="39" borderId="5" xfId="0" applyFont="1" applyFill="1" applyBorder="1" applyAlignment="1" applyProtection="1">
      <alignment horizontal="left" vertical="center"/>
    </xf>
    <xf numFmtId="0" fontId="8" fillId="39" borderId="14" xfId="0" applyFont="1" applyFill="1" applyBorder="1" applyAlignment="1" applyProtection="1">
      <alignment horizontal="center" vertical="center"/>
    </xf>
    <xf numFmtId="0" fontId="52" fillId="0" borderId="0" xfId="0" applyFont="1" applyBorder="1" applyAlignment="1" applyProtection="1">
      <alignment horizontal="center" vertical="center" wrapText="1"/>
    </xf>
    <xf numFmtId="0" fontId="50" fillId="35" borderId="2" xfId="0" applyFont="1" applyFill="1" applyBorder="1" applyAlignment="1" applyProtection="1">
      <alignment vertical="center" wrapText="1"/>
      <protection locked="0"/>
    </xf>
    <xf numFmtId="0" fontId="9" fillId="41" borderId="0" xfId="0" applyFont="1" applyFill="1" applyBorder="1" applyAlignment="1" applyProtection="1">
      <alignment horizontal="center" vertical="center"/>
    </xf>
    <xf numFmtId="0" fontId="8" fillId="40" borderId="12" xfId="56" applyFont="1" applyFill="1" applyBorder="1" applyAlignment="1" applyProtection="1">
      <alignment horizontal="left" vertical="center" wrapText="1"/>
    </xf>
    <xf numFmtId="0" fontId="8" fillId="39" borderId="12" xfId="56" applyFont="1" applyFill="1" applyBorder="1" applyAlignment="1" applyProtection="1">
      <alignment horizontal="center" vertical="center"/>
    </xf>
    <xf numFmtId="0" fontId="8" fillId="39" borderId="12" xfId="56" applyFont="1" applyFill="1" applyBorder="1" applyAlignment="1" applyProtection="1">
      <alignment horizontal="left" vertical="center" wrapText="1"/>
    </xf>
    <xf numFmtId="0" fontId="8" fillId="39" borderId="12" xfId="56" applyFont="1" applyFill="1" applyBorder="1" applyAlignment="1" applyProtection="1">
      <alignment horizontal="left" vertical="center" wrapText="1"/>
      <protection locked="0"/>
    </xf>
    <xf numFmtId="0" fontId="28" fillId="39" borderId="12" xfId="56" applyFont="1" applyFill="1" applyBorder="1" applyAlignment="1" applyProtection="1">
      <alignment horizontal="left" vertical="center" indent="1"/>
    </xf>
    <xf numFmtId="0" fontId="8" fillId="40" borderId="12" xfId="56" applyFont="1" applyFill="1" applyBorder="1" applyAlignment="1" applyProtection="1">
      <alignment horizontal="left" vertical="center"/>
    </xf>
    <xf numFmtId="0" fontId="8" fillId="40" borderId="15" xfId="56" quotePrefix="1" applyFont="1" applyFill="1" applyBorder="1" applyAlignment="1" applyProtection="1">
      <alignment horizontal="center" vertical="center"/>
    </xf>
    <xf numFmtId="0" fontId="40" fillId="0" borderId="12" xfId="0" applyFont="1" applyFill="1" applyBorder="1" applyAlignment="1" applyProtection="1">
      <alignment horizontal="center" vertical="center" wrapText="1"/>
    </xf>
    <xf numFmtId="0" fontId="9" fillId="0" borderId="3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vertical="center"/>
    </xf>
    <xf numFmtId="0" fontId="8" fillId="0" borderId="12" xfId="0" applyFont="1" applyFill="1" applyBorder="1" applyAlignment="1" applyProtection="1">
      <alignment horizontal="center" vertical="center" wrapText="1"/>
    </xf>
    <xf numFmtId="0" fontId="12" fillId="0" borderId="12" xfId="0" applyFont="1" applyFill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 wrapText="1"/>
    </xf>
    <xf numFmtId="0" fontId="9" fillId="0" borderId="5" xfId="0" applyFont="1" applyFill="1" applyBorder="1" applyAlignment="1" applyProtection="1">
      <alignment horizontal="center" vertical="center"/>
    </xf>
    <xf numFmtId="0" fontId="9" fillId="0" borderId="5" xfId="0" applyFont="1" applyFill="1" applyBorder="1" applyAlignment="1" applyProtection="1">
      <alignment horizontal="center" vertical="center" wrapText="1"/>
    </xf>
    <xf numFmtId="0" fontId="9" fillId="0" borderId="11" xfId="56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center" vertical="center"/>
    </xf>
    <xf numFmtId="0" fontId="9" fillId="3" borderId="2" xfId="0" applyFont="1" applyFill="1" applyBorder="1" applyAlignment="1" applyProtection="1">
      <alignment horizontal="center" vertical="center"/>
    </xf>
    <xf numFmtId="0" fontId="9" fillId="0" borderId="9" xfId="56" quotePrefix="1" applyFont="1" applyFill="1" applyBorder="1" applyAlignment="1" applyProtection="1">
      <alignment horizontal="center" vertical="center"/>
    </xf>
    <xf numFmtId="0" fontId="9" fillId="3" borderId="8" xfId="0" applyFont="1" applyFill="1" applyBorder="1" applyAlignment="1" applyProtection="1">
      <alignment horizontal="center" vertical="center"/>
    </xf>
    <xf numFmtId="0" fontId="9" fillId="0" borderId="1" xfId="56" applyFont="1" applyFill="1" applyBorder="1" applyAlignment="1" applyProtection="1">
      <alignment horizontal="center" vertical="center"/>
    </xf>
    <xf numFmtId="0" fontId="9" fillId="0" borderId="3" xfId="0" applyFont="1" applyFill="1" applyBorder="1" applyAlignment="1" applyProtection="1">
      <alignment horizontal="center" vertical="center"/>
    </xf>
    <xf numFmtId="0" fontId="9" fillId="0" borderId="3" xfId="0" quotePrefix="1" applyFont="1" applyFill="1" applyBorder="1" applyAlignment="1" applyProtection="1">
      <alignment horizontal="center" vertical="center"/>
    </xf>
    <xf numFmtId="0" fontId="9" fillId="0" borderId="4" xfId="56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 wrapText="1"/>
    </xf>
    <xf numFmtId="0" fontId="9" fillId="0" borderId="0" xfId="0" quotePrefix="1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9" fillId="35" borderId="2" xfId="0" applyFont="1" applyFill="1" applyBorder="1" applyAlignment="1" applyProtection="1">
      <alignment horizontal="left" vertical="center" wrapText="1"/>
      <protection locked="0"/>
    </xf>
    <xf numFmtId="0" fontId="9" fillId="35" borderId="2" xfId="0" applyFont="1" applyFill="1" applyBorder="1" applyAlignment="1" applyProtection="1">
      <alignment horizontal="center" vertical="center"/>
      <protection locked="0"/>
    </xf>
    <xf numFmtId="0" fontId="9" fillId="35" borderId="2" xfId="0" quotePrefix="1" applyFont="1" applyFill="1" applyBorder="1" applyAlignment="1" applyProtection="1">
      <alignment horizontal="center" vertical="center"/>
      <protection locked="0"/>
    </xf>
    <xf numFmtId="0" fontId="9" fillId="35" borderId="26" xfId="0" applyFont="1" applyFill="1" applyBorder="1" applyAlignment="1" applyProtection="1">
      <alignment horizontal="center" vertical="center"/>
      <protection locked="0"/>
    </xf>
    <xf numFmtId="0" fontId="9" fillId="35" borderId="8" xfId="0" applyFont="1" applyFill="1" applyBorder="1" applyAlignment="1" applyProtection="1">
      <alignment horizontal="center" vertical="center"/>
      <protection locked="0"/>
    </xf>
    <xf numFmtId="0" fontId="9" fillId="35" borderId="2" xfId="0" applyFont="1" applyFill="1" applyBorder="1" applyAlignment="1" applyProtection="1">
      <alignment horizontal="center" vertical="center" wrapText="1"/>
      <protection locked="0"/>
    </xf>
    <xf numFmtId="0" fontId="12" fillId="0" borderId="15" xfId="0" applyFont="1" applyBorder="1" applyAlignment="1" applyProtection="1">
      <alignment horizontal="center" vertical="center"/>
    </xf>
    <xf numFmtId="0" fontId="12" fillId="0" borderId="12" xfId="0" applyFont="1" applyFill="1" applyBorder="1" applyAlignment="1" applyProtection="1">
      <alignment horizontal="center" vertical="center" wrapText="1"/>
    </xf>
    <xf numFmtId="0" fontId="8" fillId="39" borderId="12" xfId="56" applyFont="1" applyFill="1" applyBorder="1" applyAlignment="1" applyProtection="1">
      <alignment horizontal="left" vertical="center"/>
    </xf>
    <xf numFmtId="0" fontId="8" fillId="0" borderId="0" xfId="0" applyFont="1" applyFill="1" applyBorder="1" applyAlignment="1" applyProtection="1">
      <alignment vertical="center" wrapText="1"/>
    </xf>
    <xf numFmtId="0" fontId="8" fillId="40" borderId="12" xfId="56" applyFont="1" applyFill="1" applyBorder="1" applyAlignment="1" applyProtection="1">
      <alignment horizontal="center" vertical="center"/>
    </xf>
    <xf numFmtId="0" fontId="7" fillId="0" borderId="0" xfId="56"/>
    <xf numFmtId="0" fontId="8" fillId="0" borderId="0" xfId="56" applyFont="1" applyAlignment="1" applyProtection="1">
      <alignment horizontal="center" vertical="center"/>
    </xf>
    <xf numFmtId="0" fontId="9" fillId="0" borderId="0" xfId="56" applyFont="1" applyFill="1" applyBorder="1" applyAlignment="1" applyProtection="1">
      <alignment horizontal="center" vertical="center" wrapText="1"/>
    </xf>
    <xf numFmtId="0" fontId="7" fillId="0" borderId="0" xfId="56" applyBorder="1" applyAlignment="1" applyProtection="1">
      <alignment horizontal="center" vertical="center" wrapText="1"/>
    </xf>
    <xf numFmtId="0" fontId="9" fillId="0" borderId="5" xfId="56" applyFont="1" applyFill="1" applyBorder="1" applyAlignment="1" applyProtection="1">
      <alignment horizontal="center" vertical="center"/>
    </xf>
    <xf numFmtId="0" fontId="9" fillId="0" borderId="11" xfId="56" applyFont="1" applyFill="1" applyBorder="1" applyAlignment="1" applyProtection="1">
      <alignment horizontal="center" vertical="center"/>
    </xf>
    <xf numFmtId="0" fontId="9" fillId="0" borderId="0" xfId="56" applyFont="1" applyFill="1" applyBorder="1" applyAlignment="1" applyProtection="1">
      <alignment horizontal="center" vertical="center"/>
    </xf>
    <xf numFmtId="0" fontId="9" fillId="0" borderId="2" xfId="56" applyFont="1" applyFill="1" applyBorder="1" applyAlignment="1" applyProtection="1">
      <alignment horizontal="center" vertical="center"/>
    </xf>
    <xf numFmtId="0" fontId="9" fillId="3" borderId="2" xfId="56" applyFont="1" applyFill="1" applyBorder="1" applyAlignment="1" applyProtection="1">
      <alignment horizontal="center" vertical="center"/>
    </xf>
    <xf numFmtId="0" fontId="9" fillId="0" borderId="9" xfId="56" quotePrefix="1" applyFont="1" applyFill="1" applyBorder="1" applyAlignment="1" applyProtection="1">
      <alignment horizontal="center" vertical="center"/>
    </xf>
    <xf numFmtId="0" fontId="9" fillId="3" borderId="52" xfId="56" applyFont="1" applyFill="1" applyBorder="1" applyAlignment="1" applyProtection="1">
      <alignment horizontal="center" vertical="center"/>
    </xf>
    <xf numFmtId="0" fontId="9" fillId="0" borderId="1" xfId="56" applyFont="1" applyFill="1" applyBorder="1" applyAlignment="1" applyProtection="1">
      <alignment horizontal="center" vertical="center"/>
    </xf>
    <xf numFmtId="0" fontId="9" fillId="0" borderId="1" xfId="56" quotePrefix="1" applyFont="1" applyFill="1" applyBorder="1" applyAlignment="1" applyProtection="1">
      <alignment horizontal="center" vertical="center"/>
    </xf>
    <xf numFmtId="0" fontId="9" fillId="0" borderId="0" xfId="56" applyFont="1" applyAlignment="1" applyProtection="1">
      <alignment horizontal="center" vertical="center" wrapText="1"/>
    </xf>
    <xf numFmtId="0" fontId="42" fillId="0" borderId="5" xfId="56" applyFont="1" applyFill="1" applyBorder="1" applyAlignment="1" applyProtection="1">
      <alignment horizontal="left" vertical="center" wrapText="1"/>
    </xf>
    <xf numFmtId="0" fontId="8" fillId="0" borderId="0" xfId="56" applyFont="1" applyFill="1" applyAlignment="1" applyProtection="1">
      <alignment horizontal="center" vertical="center"/>
    </xf>
    <xf numFmtId="0" fontId="9" fillId="0" borderId="0" xfId="56" quotePrefix="1" applyFont="1" applyFill="1" applyBorder="1" applyAlignment="1" applyProtection="1">
      <alignment horizontal="center" vertical="center"/>
    </xf>
    <xf numFmtId="0" fontId="9" fillId="0" borderId="2" xfId="56" applyFont="1" applyFill="1" applyBorder="1" applyAlignment="1" applyProtection="1">
      <alignment horizontal="center" vertical="center"/>
    </xf>
    <xf numFmtId="0" fontId="9" fillId="35" borderId="2" xfId="56" applyFont="1" applyFill="1" applyBorder="1" applyAlignment="1" applyProtection="1">
      <alignment horizontal="center" vertical="center"/>
      <protection locked="0"/>
    </xf>
    <xf numFmtId="0" fontId="8" fillId="0" borderId="0" xfId="56" applyFont="1" applyFill="1" applyBorder="1" applyAlignment="1" applyProtection="1">
      <alignment horizontal="center" vertical="center"/>
    </xf>
    <xf numFmtId="0" fontId="8" fillId="0" borderId="5" xfId="56" applyFont="1" applyFill="1" applyBorder="1" applyAlignment="1" applyProtection="1">
      <alignment horizontal="left" vertical="center" wrapText="1"/>
    </xf>
    <xf numFmtId="0" fontId="9" fillId="35" borderId="52" xfId="56" applyFont="1" applyFill="1" applyBorder="1" applyAlignment="1" applyProtection="1">
      <alignment horizontal="center" vertical="center"/>
      <protection locked="0"/>
    </xf>
    <xf numFmtId="0" fontId="9" fillId="35" borderId="2" xfId="56" applyFont="1" applyFill="1" applyBorder="1" applyAlignment="1" applyProtection="1">
      <alignment vertical="center" wrapText="1"/>
      <protection locked="0"/>
    </xf>
    <xf numFmtId="0" fontId="9" fillId="0" borderId="2" xfId="56" applyFont="1" applyFill="1" applyBorder="1" applyAlignment="1" applyProtection="1">
      <alignment vertical="center" wrapText="1"/>
    </xf>
    <xf numFmtId="0" fontId="9" fillId="0" borderId="2" xfId="56" applyFont="1" applyFill="1" applyBorder="1" applyAlignment="1" applyProtection="1">
      <alignment horizontal="center" vertical="center" wrapText="1"/>
    </xf>
    <xf numFmtId="0" fontId="7" fillId="0" borderId="2" xfId="56" applyFont="1" applyFill="1" applyBorder="1" applyAlignment="1" applyProtection="1">
      <alignment horizontal="center" vertical="center" wrapText="1"/>
    </xf>
    <xf numFmtId="0" fontId="7" fillId="3" borderId="2" xfId="56" applyFont="1" applyFill="1" applyBorder="1" applyAlignment="1" applyProtection="1">
      <alignment horizontal="center" vertical="center" wrapText="1"/>
    </xf>
    <xf numFmtId="0" fontId="45" fillId="38" borderId="2" xfId="56" applyFont="1" applyFill="1" applyBorder="1" applyAlignment="1" applyProtection="1">
      <alignment horizontal="center" vertical="center"/>
    </xf>
    <xf numFmtId="0" fontId="45" fillId="38" borderId="2" xfId="56" applyFont="1" applyFill="1" applyBorder="1" applyAlignment="1" applyProtection="1">
      <alignment vertical="center" wrapText="1"/>
      <protection locked="0"/>
    </xf>
    <xf numFmtId="0" fontId="45" fillId="38" borderId="2" xfId="56" applyFont="1" applyFill="1" applyBorder="1" applyAlignment="1" applyProtection="1">
      <alignment horizontal="center" vertical="center"/>
      <protection locked="0"/>
    </xf>
    <xf numFmtId="0" fontId="45" fillId="38" borderId="2" xfId="56" applyFont="1" applyFill="1" applyBorder="1" applyAlignment="1" applyProtection="1">
      <alignment horizontal="center" vertical="center"/>
      <protection locked="0"/>
    </xf>
    <xf numFmtId="0" fontId="45" fillId="38" borderId="2" xfId="56" applyFont="1" applyFill="1" applyBorder="1" applyAlignment="1" applyProtection="1">
      <alignment horizontal="center" vertical="center"/>
    </xf>
    <xf numFmtId="0" fontId="45" fillId="38" borderId="52" xfId="56" applyFont="1" applyFill="1" applyBorder="1" applyAlignment="1" applyProtection="1">
      <alignment horizontal="center" vertical="center"/>
    </xf>
    <xf numFmtId="0" fontId="45" fillId="38" borderId="52" xfId="56" applyFont="1" applyFill="1" applyBorder="1" applyAlignment="1" applyProtection="1">
      <alignment horizontal="center" vertical="center"/>
      <protection locked="0"/>
    </xf>
    <xf numFmtId="0" fontId="8" fillId="0" borderId="0" xfId="56" applyFont="1" applyFill="1" applyBorder="1" applyAlignment="1" applyProtection="1">
      <alignment horizontal="left" vertical="center" wrapText="1"/>
    </xf>
    <xf numFmtId="0" fontId="8" fillId="0" borderId="0" xfId="56" applyFont="1" applyFill="1" applyBorder="1" applyAlignment="1" applyProtection="1">
      <alignment horizontal="left" vertical="center"/>
    </xf>
    <xf numFmtId="0" fontId="9" fillId="0" borderId="0" xfId="56" applyFont="1" applyFill="1" applyAlignment="1" applyProtection="1">
      <alignment horizontal="center" vertical="center" wrapText="1"/>
    </xf>
    <xf numFmtId="0" fontId="45" fillId="9" borderId="9" xfId="56" applyFont="1" applyFill="1" applyBorder="1" applyAlignment="1" applyProtection="1">
      <alignment vertical="center"/>
    </xf>
    <xf numFmtId="0" fontId="9" fillId="9" borderId="0" xfId="56" applyFont="1" applyFill="1" applyAlignment="1" applyProtection="1">
      <alignment horizontal="center" vertical="center"/>
    </xf>
    <xf numFmtId="0" fontId="8" fillId="0" borderId="5" xfId="56" applyFont="1" applyFill="1" applyBorder="1" applyAlignment="1" applyProtection="1">
      <alignment horizontal="center" vertical="center"/>
    </xf>
    <xf numFmtId="0" fontId="45" fillId="9" borderId="0" xfId="56" applyFont="1" applyFill="1" applyBorder="1" applyAlignment="1" applyProtection="1">
      <alignment vertical="center"/>
    </xf>
    <xf numFmtId="0" fontId="9" fillId="0" borderId="0" xfId="56" applyFont="1" applyFill="1" applyBorder="1" applyAlignment="1" applyProtection="1">
      <alignment horizontal="left" vertical="center" indent="3"/>
    </xf>
    <xf numFmtId="0" fontId="45" fillId="9" borderId="0" xfId="56" applyFont="1" applyFill="1" applyAlignment="1" applyProtection="1">
      <alignment horizontal="center" vertical="center"/>
    </xf>
    <xf numFmtId="0" fontId="9" fillId="35" borderId="2" xfId="56" applyFont="1" applyFill="1" applyBorder="1" applyAlignment="1" applyProtection="1">
      <alignment horizontal="center" vertical="center"/>
      <protection locked="0"/>
    </xf>
    <xf numFmtId="0" fontId="9" fillId="35" borderId="2" xfId="56" applyFont="1" applyFill="1" applyBorder="1" applyAlignment="1" applyProtection="1">
      <alignment horizontal="center" vertical="center" wrapText="1"/>
      <protection locked="0"/>
    </xf>
    <xf numFmtId="0" fontId="9" fillId="0" borderId="52" xfId="56" applyFont="1" applyFill="1" applyBorder="1" applyAlignment="1" applyProtection="1">
      <alignment horizontal="center" vertical="center"/>
    </xf>
    <xf numFmtId="0" fontId="8" fillId="0" borderId="1" xfId="56" quotePrefix="1" applyFont="1" applyFill="1" applyBorder="1" applyAlignment="1" applyProtection="1">
      <alignment horizontal="center" vertical="center"/>
    </xf>
    <xf numFmtId="0" fontId="8" fillId="0" borderId="0" xfId="56" applyFont="1" applyFill="1" applyBorder="1" applyAlignment="1" applyProtection="1">
      <alignment horizontal="left" vertical="center" indent="2"/>
    </xf>
    <xf numFmtId="0" fontId="9" fillId="0" borderId="42" xfId="56" applyFont="1" applyFill="1" applyBorder="1" applyAlignment="1" applyProtection="1">
      <alignment horizontal="center" vertical="center" wrapText="1"/>
    </xf>
    <xf numFmtId="0" fontId="9" fillId="0" borderId="3" xfId="56" applyFont="1" applyFill="1" applyBorder="1" applyAlignment="1" applyProtection="1">
      <alignment horizontal="center" vertical="center" wrapText="1"/>
    </xf>
    <xf numFmtId="0" fontId="9" fillId="0" borderId="13" xfId="56" applyFont="1" applyFill="1" applyBorder="1" applyAlignment="1" applyProtection="1">
      <alignment horizontal="center" vertical="center"/>
    </xf>
    <xf numFmtId="0" fontId="9" fillId="0" borderId="5" xfId="56" applyFont="1" applyFill="1" applyBorder="1" applyAlignment="1" applyProtection="1">
      <alignment horizontal="center" vertical="center"/>
    </xf>
    <xf numFmtId="0" fontId="9" fillId="0" borderId="5" xfId="56" applyFont="1" applyFill="1" applyBorder="1" applyAlignment="1" applyProtection="1">
      <alignment horizontal="center" vertical="center" wrapText="1"/>
    </xf>
    <xf numFmtId="0" fontId="9" fillId="0" borderId="11" xfId="56" applyFont="1" applyFill="1" applyBorder="1" applyAlignment="1" applyProtection="1">
      <alignment horizontal="center" vertical="center"/>
    </xf>
    <xf numFmtId="0" fontId="9" fillId="0" borderId="0" xfId="56" applyFont="1" applyFill="1" applyBorder="1" applyAlignment="1" applyProtection="1">
      <alignment horizontal="center" vertical="center"/>
    </xf>
    <xf numFmtId="0" fontId="9" fillId="0" borderId="2" xfId="56" applyFont="1" applyFill="1" applyBorder="1" applyAlignment="1" applyProtection="1">
      <alignment horizontal="center" vertical="center"/>
    </xf>
    <xf numFmtId="0" fontId="9" fillId="3" borderId="2" xfId="56" applyFont="1" applyFill="1" applyBorder="1" applyAlignment="1" applyProtection="1">
      <alignment horizontal="center" vertical="center"/>
    </xf>
    <xf numFmtId="0" fontId="9" fillId="0" borderId="9" xfId="56" quotePrefix="1" applyFont="1" applyFill="1" applyBorder="1" applyAlignment="1" applyProtection="1">
      <alignment horizontal="center" vertical="center"/>
    </xf>
    <xf numFmtId="0" fontId="9" fillId="3" borderId="52" xfId="56" applyFont="1" applyFill="1" applyBorder="1" applyAlignment="1" applyProtection="1">
      <alignment horizontal="center" vertical="center"/>
    </xf>
    <xf numFmtId="0" fontId="9" fillId="0" borderId="1" xfId="56" applyFont="1" applyFill="1" applyBorder="1" applyAlignment="1" applyProtection="1">
      <alignment horizontal="center" vertical="center"/>
    </xf>
    <xf numFmtId="0" fontId="9" fillId="0" borderId="3" xfId="56" applyFont="1" applyFill="1" applyBorder="1" applyAlignment="1" applyProtection="1">
      <alignment horizontal="center" vertical="center"/>
    </xf>
    <xf numFmtId="0" fontId="9" fillId="0" borderId="3" xfId="56" quotePrefix="1" applyFont="1" applyFill="1" applyBorder="1" applyAlignment="1" applyProtection="1">
      <alignment horizontal="center" vertical="center"/>
    </xf>
    <xf numFmtId="0" fontId="9" fillId="0" borderId="4" xfId="56" applyFont="1" applyFill="1" applyBorder="1" applyAlignment="1" applyProtection="1">
      <alignment horizontal="center" vertical="center"/>
    </xf>
    <xf numFmtId="0" fontId="9" fillId="0" borderId="13" xfId="56" applyFont="1" applyFill="1" applyBorder="1" applyAlignment="1" applyProtection="1">
      <alignment horizontal="center" vertical="center" wrapText="1"/>
    </xf>
    <xf numFmtId="0" fontId="9" fillId="0" borderId="1" xfId="56" quotePrefix="1" applyFont="1" applyFill="1" applyBorder="1" applyAlignment="1" applyProtection="1">
      <alignment horizontal="center" vertical="center"/>
    </xf>
    <xf numFmtId="0" fontId="42" fillId="0" borderId="5" xfId="56" applyFont="1" applyFill="1" applyBorder="1" applyAlignment="1" applyProtection="1">
      <alignment horizontal="left" vertical="center" wrapText="1"/>
    </xf>
    <xf numFmtId="0" fontId="9" fillId="0" borderId="3" xfId="56" applyFont="1" applyFill="1" applyBorder="1" applyAlignment="1" applyProtection="1">
      <alignment horizontal="left" vertical="center" wrapText="1"/>
    </xf>
    <xf numFmtId="0" fontId="9" fillId="0" borderId="4" xfId="56" quotePrefix="1" applyFont="1" applyFill="1" applyBorder="1" applyAlignment="1" applyProtection="1">
      <alignment horizontal="center" vertical="center"/>
    </xf>
    <xf numFmtId="0" fontId="8" fillId="0" borderId="5" xfId="56" applyFont="1" applyFill="1" applyBorder="1" applyAlignment="1" applyProtection="1">
      <alignment horizontal="left" vertical="center" wrapText="1"/>
    </xf>
    <xf numFmtId="0" fontId="9" fillId="0" borderId="3" xfId="56" applyFont="1" applyFill="1" applyBorder="1" applyAlignment="1" applyProtection="1">
      <alignment horizontal="left" vertical="center"/>
    </xf>
    <xf numFmtId="0" fontId="9" fillId="0" borderId="2" xfId="56" applyFont="1" applyFill="1" applyBorder="1" applyAlignment="1" applyProtection="1">
      <alignment vertical="center" wrapText="1"/>
    </xf>
    <xf numFmtId="0" fontId="9" fillId="0" borderId="2" xfId="56" applyFont="1" applyFill="1" applyBorder="1" applyAlignment="1" applyProtection="1">
      <alignment horizontal="center" vertical="center" wrapText="1"/>
    </xf>
    <xf numFmtId="0" fontId="7" fillId="0" borderId="2" xfId="56" applyFont="1" applyFill="1" applyBorder="1" applyAlignment="1" applyProtection="1">
      <alignment horizontal="center" vertical="center" wrapText="1"/>
    </xf>
    <xf numFmtId="0" fontId="7" fillId="3" borderId="2" xfId="56" applyFont="1" applyFill="1" applyBorder="1" applyAlignment="1" applyProtection="1">
      <alignment horizontal="center" vertical="center" wrapText="1"/>
    </xf>
    <xf numFmtId="0" fontId="45" fillId="38" borderId="2" xfId="56" applyFont="1" applyFill="1" applyBorder="1" applyAlignment="1" applyProtection="1">
      <alignment horizontal="center" vertical="center"/>
    </xf>
    <xf numFmtId="0" fontId="45" fillId="38" borderId="2" xfId="56" applyFont="1" applyFill="1" applyBorder="1" applyAlignment="1" applyProtection="1">
      <alignment vertical="center" wrapText="1"/>
      <protection locked="0"/>
    </xf>
    <xf numFmtId="0" fontId="45" fillId="38" borderId="2" xfId="56" applyFont="1" applyFill="1" applyBorder="1" applyAlignment="1" applyProtection="1">
      <alignment horizontal="center" vertical="center"/>
      <protection locked="0"/>
    </xf>
    <xf numFmtId="0" fontId="45" fillId="38" borderId="2" xfId="56" applyFont="1" applyFill="1" applyBorder="1" applyAlignment="1" applyProtection="1">
      <alignment horizontal="center" vertical="center"/>
      <protection locked="0"/>
    </xf>
    <xf numFmtId="0" fontId="45" fillId="38" borderId="2" xfId="56" applyFont="1" applyFill="1" applyBorder="1" applyAlignment="1" applyProtection="1">
      <alignment horizontal="center" vertical="center"/>
    </xf>
    <xf numFmtId="0" fontId="45" fillId="38" borderId="52" xfId="56" applyFont="1" applyFill="1" applyBorder="1" applyAlignment="1" applyProtection="1">
      <alignment horizontal="center" vertical="center"/>
    </xf>
    <xf numFmtId="0" fontId="45" fillId="38" borderId="52" xfId="56" applyFont="1" applyFill="1" applyBorder="1" applyAlignment="1" applyProtection="1">
      <alignment horizontal="center" vertical="center"/>
      <protection locked="0"/>
    </xf>
    <xf numFmtId="0" fontId="45" fillId="9" borderId="9" xfId="56" applyFont="1" applyFill="1" applyBorder="1" applyAlignment="1" applyProtection="1">
      <alignment vertical="center"/>
    </xf>
    <xf numFmtId="0" fontId="8" fillId="0" borderId="5" xfId="56" applyFont="1" applyFill="1" applyBorder="1" applyAlignment="1" applyProtection="1">
      <alignment horizontal="center" vertical="center"/>
    </xf>
    <xf numFmtId="0" fontId="9" fillId="0" borderId="0" xfId="56" applyFont="1" applyFill="1" applyBorder="1" applyAlignment="1" applyProtection="1">
      <alignment horizontal="left" vertical="center" indent="3"/>
    </xf>
    <xf numFmtId="0" fontId="9" fillId="0" borderId="5" xfId="56" quotePrefix="1" applyFont="1" applyFill="1" applyBorder="1" applyAlignment="1" applyProtection="1">
      <alignment horizontal="center" vertical="center"/>
    </xf>
    <xf numFmtId="0" fontId="9" fillId="0" borderId="52" xfId="56" applyFont="1" applyFill="1" applyBorder="1" applyAlignment="1" applyProtection="1">
      <alignment horizontal="center" vertical="center"/>
    </xf>
    <xf numFmtId="0" fontId="9" fillId="0" borderId="41" xfId="0" applyFont="1" applyFill="1" applyBorder="1" applyAlignment="1" applyProtection="1">
      <alignment horizontal="center" vertical="center" wrapText="1"/>
    </xf>
    <xf numFmtId="0" fontId="9" fillId="9" borderId="13" xfId="0" applyFont="1" applyFill="1" applyBorder="1" applyAlignment="1" applyProtection="1">
      <alignment horizontal="center" vertical="center" wrapText="1"/>
    </xf>
    <xf numFmtId="0" fontId="9" fillId="0" borderId="13" xfId="0" applyFont="1" applyFill="1" applyBorder="1" applyAlignment="1" applyProtection="1">
      <alignment vertical="center" wrapText="1"/>
    </xf>
    <xf numFmtId="0" fontId="50" fillId="0" borderId="13" xfId="56" applyFont="1" applyFill="1" applyBorder="1" applyAlignment="1" applyProtection="1">
      <alignment horizontal="center" vertical="center" wrapText="1"/>
    </xf>
    <xf numFmtId="0" fontId="9" fillId="0" borderId="40" xfId="0" applyFont="1" applyBorder="1" applyAlignment="1" applyProtection="1">
      <alignment horizontal="center" vertical="center"/>
    </xf>
    <xf numFmtId="0" fontId="8" fillId="39" borderId="14" xfId="56" applyFont="1" applyFill="1" applyBorder="1" applyAlignment="1" applyProtection="1">
      <alignment horizontal="left" vertical="center" indent="2"/>
    </xf>
    <xf numFmtId="0" fontId="0" fillId="0" borderId="10" xfId="0" applyBorder="1" applyAlignment="1" applyProtection="1">
      <alignment horizontal="center" vertical="center"/>
    </xf>
    <xf numFmtId="0" fontId="56" fillId="0" borderId="0" xfId="0" applyFont="1" applyFill="1" applyAlignment="1" applyProtection="1">
      <alignment horizontal="center" vertical="center"/>
    </xf>
    <xf numFmtId="0" fontId="55" fillId="7" borderId="66" xfId="0" applyFont="1" applyFill="1" applyBorder="1" applyAlignment="1" applyProtection="1">
      <alignment horizontal="center" vertical="center" wrapText="1"/>
    </xf>
    <xf numFmtId="0" fontId="47" fillId="7" borderId="65" xfId="0" applyFont="1" applyFill="1" applyBorder="1" applyAlignment="1" applyProtection="1">
      <alignment horizontal="center" vertical="center"/>
    </xf>
    <xf numFmtId="0" fontId="55" fillId="7" borderId="67" xfId="0" applyFont="1" applyFill="1" applyBorder="1" applyAlignment="1" applyProtection="1">
      <alignment horizontal="center" vertical="center" wrapText="1"/>
    </xf>
    <xf numFmtId="0" fontId="8" fillId="0" borderId="68" xfId="0" applyFont="1" applyFill="1" applyBorder="1" applyAlignment="1" applyProtection="1">
      <alignment horizontal="center" vertical="center" wrapText="1"/>
    </xf>
    <xf numFmtId="0" fontId="8" fillId="9" borderId="68" xfId="0" applyFont="1" applyFill="1" applyBorder="1" applyAlignment="1" applyProtection="1">
      <alignment horizontal="center" vertical="center" wrapText="1"/>
    </xf>
    <xf numFmtId="0" fontId="8" fillId="9" borderId="68" xfId="0" applyFont="1" applyFill="1" applyBorder="1" applyAlignment="1" applyProtection="1">
      <alignment vertical="center" wrapText="1"/>
    </xf>
    <xf numFmtId="0" fontId="12" fillId="0" borderId="68" xfId="0" applyFont="1" applyFill="1" applyBorder="1" applyAlignment="1" applyProtection="1">
      <alignment horizontal="center" vertical="center" wrapText="1"/>
    </xf>
    <xf numFmtId="0" fontId="46" fillId="0" borderId="68" xfId="0" applyFont="1" applyFill="1" applyBorder="1" applyAlignment="1" applyProtection="1">
      <alignment horizontal="center" vertical="center" wrapText="1"/>
    </xf>
    <xf numFmtId="0" fontId="45" fillId="0" borderId="68" xfId="0" applyFont="1" applyFill="1" applyBorder="1" applyAlignment="1" applyProtection="1">
      <alignment horizontal="center" vertical="center" wrapText="1"/>
    </xf>
    <xf numFmtId="0" fontId="57" fillId="35" borderId="5" xfId="0" applyFont="1" applyFill="1" applyBorder="1" applyAlignment="1" applyProtection="1">
      <alignment horizontal="center" vertical="center" wrapText="1"/>
      <protection locked="0"/>
    </xf>
    <xf numFmtId="0" fontId="10" fillId="39" borderId="12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horizontal="left" vertical="center"/>
      <protection locked="0"/>
    </xf>
    <xf numFmtId="0" fontId="8" fillId="0" borderId="0" xfId="0" applyFont="1" applyFill="1" applyBorder="1" applyAlignment="1" applyProtection="1">
      <alignment horizontal="left" vertical="center"/>
    </xf>
    <xf numFmtId="0" fontId="10" fillId="39" borderId="12" xfId="0" applyFont="1" applyFill="1" applyBorder="1" applyAlignment="1" applyProtection="1">
      <alignment horizontal="center" vertical="center"/>
    </xf>
    <xf numFmtId="0" fontId="12" fillId="0" borderId="68" xfId="0" applyFont="1" applyFill="1" applyBorder="1" applyAlignment="1" applyProtection="1">
      <alignment horizontal="center" vertical="center"/>
    </xf>
    <xf numFmtId="0" fontId="12" fillId="9" borderId="68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center" vertical="center"/>
    </xf>
    <xf numFmtId="0" fontId="9" fillId="0" borderId="12" xfId="0" applyFont="1" applyBorder="1" applyAlignment="1" applyProtection="1">
      <alignment horizontal="center" vertical="center"/>
    </xf>
    <xf numFmtId="0" fontId="8" fillId="0" borderId="40" xfId="0" applyFont="1" applyFill="1" applyBorder="1" applyAlignment="1" applyProtection="1">
      <alignment vertical="center" wrapText="1"/>
    </xf>
    <xf numFmtId="0" fontId="8" fillId="0" borderId="70" xfId="0" applyFont="1" applyFill="1" applyBorder="1" applyAlignment="1" applyProtection="1">
      <alignment horizontal="center" vertical="center"/>
    </xf>
    <xf numFmtId="0" fontId="8" fillId="0" borderId="70" xfId="0" applyFont="1" applyFill="1" applyBorder="1" applyAlignment="1" applyProtection="1">
      <alignment horizontal="left" vertical="center"/>
      <protection locked="0"/>
    </xf>
    <xf numFmtId="0" fontId="8" fillId="0" borderId="70" xfId="0" applyFont="1" applyFill="1" applyBorder="1" applyAlignment="1" applyProtection="1">
      <alignment horizontal="left" vertical="center"/>
    </xf>
    <xf numFmtId="0" fontId="8" fillId="0" borderId="71" xfId="56" quotePrefix="1" applyFont="1" applyFill="1" applyBorder="1" applyAlignment="1" applyProtection="1">
      <alignment horizontal="center" vertical="center"/>
    </xf>
    <xf numFmtId="0" fontId="8" fillId="0" borderId="40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horizontal="center" vertical="center" wrapText="1"/>
    </xf>
    <xf numFmtId="0" fontId="12" fillId="9" borderId="15" xfId="0" applyFont="1" applyFill="1" applyBorder="1" applyAlignment="1" applyProtection="1">
      <alignment horizontal="center" vertical="center" wrapText="1"/>
    </xf>
    <xf numFmtId="0" fontId="8" fillId="0" borderId="12" xfId="0" applyFont="1" applyFill="1" applyBorder="1" applyAlignment="1" applyProtection="1">
      <alignment vertical="center" wrapText="1"/>
    </xf>
    <xf numFmtId="0" fontId="9" fillId="0" borderId="70" xfId="0" applyFont="1" applyFill="1" applyBorder="1" applyAlignment="1" applyProtection="1">
      <alignment horizontal="center" vertical="center"/>
    </xf>
    <xf numFmtId="0" fontId="9" fillId="0" borderId="42" xfId="0" applyFont="1" applyFill="1" applyBorder="1" applyAlignment="1" applyProtection="1">
      <alignment horizontal="center" vertical="center" wrapText="1"/>
    </xf>
    <xf numFmtId="0" fontId="47" fillId="0" borderId="13" xfId="0" applyFont="1" applyFill="1" applyBorder="1" applyAlignment="1" applyProtection="1">
      <alignment horizontal="center" vertical="center" wrapText="1"/>
    </xf>
    <xf numFmtId="0" fontId="49" fillId="0" borderId="12" xfId="0" applyFont="1" applyFill="1" applyBorder="1" applyAlignment="1" applyProtection="1">
      <alignment horizontal="center" vertical="center" wrapText="1"/>
    </xf>
    <xf numFmtId="0" fontId="8" fillId="39" borderId="3" xfId="0" applyFont="1" applyFill="1" applyBorder="1" applyAlignment="1" applyProtection="1">
      <alignment horizontal="center" vertical="center" wrapText="1"/>
    </xf>
    <xf numFmtId="0" fontId="8" fillId="39" borderId="3" xfId="0" applyFont="1" applyFill="1" applyBorder="1" applyAlignment="1" applyProtection="1">
      <alignment vertical="center" wrapText="1"/>
    </xf>
    <xf numFmtId="1" fontId="8" fillId="39" borderId="3" xfId="0" applyNumberFormat="1" applyFont="1" applyFill="1" applyBorder="1" applyAlignment="1" applyProtection="1">
      <alignment horizontal="center" vertical="center" wrapText="1"/>
      <protection locked="0"/>
    </xf>
    <xf numFmtId="0" fontId="45" fillId="39" borderId="3" xfId="0" applyFont="1" applyFill="1" applyBorder="1" applyAlignment="1" applyProtection="1">
      <alignment horizontal="center" vertical="center" wrapText="1"/>
    </xf>
    <xf numFmtId="165" fontId="45" fillId="39" borderId="3" xfId="0" applyNumberFormat="1" applyFont="1" applyFill="1" applyBorder="1" applyAlignment="1" applyProtection="1">
      <alignment horizontal="center" vertical="center" wrapText="1"/>
    </xf>
    <xf numFmtId="0" fontId="8" fillId="39" borderId="4" xfId="0" applyFont="1" applyFill="1" applyBorder="1" applyAlignment="1" applyProtection="1">
      <alignment horizontal="center" vertical="center" wrapText="1"/>
    </xf>
    <xf numFmtId="0" fontId="8" fillId="0" borderId="5" xfId="0" applyFont="1" applyFill="1" applyBorder="1" applyAlignment="1" applyProtection="1">
      <alignment horizontal="left" vertical="center" wrapText="1"/>
      <protection locked="0"/>
    </xf>
    <xf numFmtId="0" fontId="8" fillId="0" borderId="0" xfId="56" quotePrefix="1" applyFont="1" applyFill="1" applyBorder="1" applyAlignment="1" applyProtection="1">
      <alignment horizontal="left" vertical="center" wrapText="1"/>
      <protection locked="0"/>
    </xf>
    <xf numFmtId="0" fontId="57" fillId="35" borderId="0" xfId="56" quotePrefix="1" applyFont="1" applyFill="1" applyBorder="1" applyAlignment="1" applyProtection="1">
      <alignment horizontal="center" vertical="center" wrapText="1"/>
      <protection locked="0"/>
    </xf>
    <xf numFmtId="0" fontId="57" fillId="0" borderId="0" xfId="0" applyFont="1" applyFill="1" applyBorder="1" applyAlignment="1" applyProtection="1">
      <alignment horizontal="center" vertical="center"/>
    </xf>
    <xf numFmtId="3" fontId="45" fillId="39" borderId="3" xfId="0" applyNumberFormat="1" applyFont="1" applyFill="1" applyBorder="1" applyAlignment="1" applyProtection="1">
      <alignment horizontal="center" vertical="center" wrapText="1"/>
    </xf>
    <xf numFmtId="0" fontId="45" fillId="39" borderId="3" xfId="0" applyNumberFormat="1" applyFont="1" applyFill="1" applyBorder="1" applyAlignment="1" applyProtection="1">
      <alignment horizontal="center" vertical="center" wrapText="1"/>
    </xf>
    <xf numFmtId="0" fontId="8" fillId="0" borderId="68" xfId="0" applyFont="1" applyFill="1" applyBorder="1" applyAlignment="1" applyProtection="1">
      <alignment horizontal="center" vertical="center"/>
    </xf>
    <xf numFmtId="0" fontId="57" fillId="39" borderId="12" xfId="0" applyFont="1" applyFill="1" applyBorder="1" applyAlignment="1" applyProtection="1">
      <alignment horizontal="center" vertical="center"/>
    </xf>
    <xf numFmtId="0" fontId="48" fillId="7" borderId="65" xfId="0" applyFont="1" applyFill="1" applyBorder="1" applyAlignment="1" applyProtection="1">
      <alignment horizontal="center" vertical="center"/>
    </xf>
    <xf numFmtId="0" fontId="58" fillId="7" borderId="66" xfId="0" applyFont="1" applyFill="1" applyBorder="1" applyAlignment="1" applyProtection="1">
      <alignment horizontal="center" vertical="center" wrapText="1"/>
    </xf>
    <xf numFmtId="0" fontId="12" fillId="9" borderId="68" xfId="0" applyFont="1" applyFill="1" applyBorder="1" applyAlignment="1" applyProtection="1">
      <alignment horizontal="center" vertical="center" wrapText="1"/>
    </xf>
    <xf numFmtId="0" fontId="47" fillId="0" borderId="52" xfId="56" applyFont="1" applyFill="1" applyBorder="1" applyAlignment="1" applyProtection="1">
      <alignment horizontal="center" vertical="center"/>
    </xf>
    <xf numFmtId="0" fontId="47" fillId="35" borderId="52" xfId="0" applyFont="1" applyFill="1" applyBorder="1" applyAlignment="1" applyProtection="1">
      <alignment vertical="center" wrapText="1"/>
      <protection locked="0"/>
    </xf>
    <xf numFmtId="0" fontId="47" fillId="0" borderId="72" xfId="0" applyFont="1" applyFill="1" applyBorder="1" applyAlignment="1" applyProtection="1">
      <alignment horizontal="center" vertical="center" wrapText="1"/>
    </xf>
    <xf numFmtId="0" fontId="28" fillId="0" borderId="0" xfId="0" applyFont="1" applyFill="1" applyBorder="1" applyAlignment="1" applyProtection="1">
      <alignment horizontal="center" vertical="center"/>
    </xf>
    <xf numFmtId="0" fontId="47" fillId="0" borderId="73" xfId="0" applyFont="1" applyFill="1" applyBorder="1" applyAlignment="1" applyProtection="1">
      <alignment horizontal="center" vertical="center"/>
    </xf>
    <xf numFmtId="0" fontId="47" fillId="0" borderId="73" xfId="0" applyFont="1" applyFill="1" applyBorder="1" applyAlignment="1" applyProtection="1">
      <alignment vertical="center" wrapText="1"/>
      <protection locked="0"/>
    </xf>
    <xf numFmtId="0" fontId="47" fillId="0" borderId="73" xfId="0" applyFont="1" applyFill="1" applyBorder="1" applyAlignment="1" applyProtection="1">
      <alignment horizontal="center" vertical="center" wrapText="1"/>
      <protection locked="0"/>
    </xf>
    <xf numFmtId="0" fontId="47" fillId="0" borderId="73" xfId="0" applyFont="1" applyFill="1" applyBorder="1" applyAlignment="1" applyProtection="1">
      <alignment horizontal="center" vertical="center"/>
      <protection locked="0"/>
    </xf>
    <xf numFmtId="0" fontId="47" fillId="0" borderId="74" xfId="56" applyFont="1" applyFill="1" applyBorder="1" applyAlignment="1" applyProtection="1">
      <alignment horizontal="center" vertical="center"/>
    </xf>
    <xf numFmtId="0" fontId="47" fillId="0" borderId="0" xfId="0" applyFont="1" applyAlignment="1" applyProtection="1">
      <alignment horizontal="center" vertical="center"/>
    </xf>
    <xf numFmtId="0" fontId="47" fillId="0" borderId="72" xfId="0" applyFont="1" applyFill="1" applyBorder="1" applyAlignment="1" applyProtection="1">
      <alignment horizontal="center" vertical="center"/>
    </xf>
    <xf numFmtId="0" fontId="47" fillId="0" borderId="75" xfId="0" applyFont="1" applyFill="1" applyBorder="1" applyAlignment="1" applyProtection="1">
      <alignment horizontal="center" vertical="center"/>
    </xf>
    <xf numFmtId="0" fontId="47" fillId="0" borderId="76" xfId="56" applyFont="1" applyFill="1" applyBorder="1" applyAlignment="1" applyProtection="1">
      <alignment horizontal="center" vertical="center"/>
    </xf>
    <xf numFmtId="0" fontId="47" fillId="43" borderId="76" xfId="0" applyFont="1" applyFill="1" applyBorder="1" applyAlignment="1" applyProtection="1">
      <alignment vertical="center" wrapText="1"/>
      <protection locked="0"/>
    </xf>
    <xf numFmtId="0" fontId="47" fillId="43" borderId="76" xfId="0" applyFont="1" applyFill="1" applyBorder="1" applyAlignment="1" applyProtection="1">
      <alignment horizontal="center" vertical="center" wrapText="1"/>
      <protection locked="0"/>
    </xf>
    <xf numFmtId="0" fontId="47" fillId="43" borderId="76" xfId="0" applyFont="1" applyFill="1" applyBorder="1" applyAlignment="1" applyProtection="1">
      <alignment horizontal="center" vertical="center"/>
      <protection locked="0"/>
    </xf>
    <xf numFmtId="0" fontId="47" fillId="44" borderId="76" xfId="0" applyFont="1" applyFill="1" applyBorder="1" applyAlignment="1" applyProtection="1">
      <alignment horizontal="center" vertical="center"/>
    </xf>
    <xf numFmtId="0" fontId="47" fillId="0" borderId="76" xfId="0" applyFont="1" applyFill="1" applyBorder="1" applyAlignment="1" applyProtection="1">
      <alignment horizontal="center" vertical="center"/>
    </xf>
    <xf numFmtId="0" fontId="47" fillId="44" borderId="77" xfId="0" applyFont="1" applyFill="1" applyBorder="1" applyAlignment="1" applyProtection="1">
      <alignment horizontal="center" vertical="center"/>
    </xf>
    <xf numFmtId="0" fontId="47" fillId="43" borderId="77" xfId="0" applyFont="1" applyFill="1" applyBorder="1" applyAlignment="1" applyProtection="1">
      <alignment horizontal="center" vertical="center"/>
      <protection locked="0"/>
    </xf>
    <xf numFmtId="0" fontId="47" fillId="0" borderId="78" xfId="0" applyFont="1" applyFill="1" applyBorder="1" applyAlignment="1" applyProtection="1">
      <alignment horizontal="center" vertical="center"/>
    </xf>
    <xf numFmtId="0" fontId="47" fillId="0" borderId="79" xfId="0" applyFont="1" applyFill="1" applyBorder="1" applyAlignment="1" applyProtection="1">
      <alignment horizontal="center" vertical="center"/>
    </xf>
    <xf numFmtId="0" fontId="47" fillId="0" borderId="80" xfId="56" applyFont="1" applyFill="1" applyBorder="1" applyAlignment="1" applyProtection="1">
      <alignment horizontal="center" vertical="center"/>
    </xf>
    <xf numFmtId="0" fontId="47" fillId="0" borderId="73" xfId="56" applyFont="1" applyFill="1" applyBorder="1" applyAlignment="1" applyProtection="1">
      <alignment horizontal="center" vertical="center"/>
    </xf>
    <xf numFmtId="0" fontId="9" fillId="35" borderId="7" xfId="0" applyFont="1" applyFill="1" applyBorder="1" applyAlignment="1" applyProtection="1">
      <alignment horizontal="center" vertical="center"/>
    </xf>
    <xf numFmtId="0" fontId="9" fillId="35" borderId="2" xfId="0" applyFont="1" applyFill="1" applyBorder="1" applyAlignment="1" applyProtection="1">
      <alignment horizontal="center" vertical="center"/>
    </xf>
    <xf numFmtId="0" fontId="9" fillId="35" borderId="39" xfId="0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horizontal="left" vertical="center"/>
    </xf>
    <xf numFmtId="3" fontId="8" fillId="39" borderId="12" xfId="0" applyNumberFormat="1" applyFont="1" applyFill="1" applyBorder="1" applyAlignment="1" applyProtection="1">
      <alignment horizontal="center" vertical="center" wrapText="1"/>
    </xf>
    <xf numFmtId="0" fontId="8" fillId="39" borderId="12" xfId="0" applyNumberFormat="1" applyFont="1" applyFill="1" applyBorder="1" applyAlignment="1" applyProtection="1">
      <alignment horizontal="center" vertical="center" wrapText="1"/>
    </xf>
    <xf numFmtId="165" fontId="8" fillId="39" borderId="12" xfId="0" applyNumberFormat="1" applyFont="1" applyFill="1" applyBorder="1" applyAlignment="1" applyProtection="1">
      <alignment horizontal="center" vertical="center" wrapText="1"/>
    </xf>
    <xf numFmtId="0" fontId="47" fillId="0" borderId="0" xfId="0" applyFont="1" applyFill="1" applyBorder="1" applyAlignment="1" applyProtection="1">
      <alignment horizontal="center" vertical="center"/>
    </xf>
    <xf numFmtId="0" fontId="47" fillId="0" borderId="81" xfId="0" applyFont="1" applyFill="1" applyBorder="1" applyAlignment="1" applyProtection="1">
      <alignment horizontal="center" vertical="center"/>
    </xf>
    <xf numFmtId="0" fontId="50" fillId="0" borderId="0" xfId="0" applyFont="1" applyFill="1" applyBorder="1" applyAlignment="1" applyProtection="1">
      <alignment horizontal="center" vertical="center"/>
    </xf>
    <xf numFmtId="0" fontId="50" fillId="35" borderId="2" xfId="0" applyFont="1" applyFill="1" applyBorder="1" applyAlignment="1" applyProtection="1">
      <alignment horizontal="center" vertical="center"/>
    </xf>
    <xf numFmtId="0" fontId="50" fillId="35" borderId="2" xfId="0" applyFont="1" applyFill="1" applyBorder="1" applyAlignment="1" applyProtection="1">
      <alignment horizontal="center" vertical="center"/>
      <protection locked="0"/>
    </xf>
    <xf numFmtId="0" fontId="50" fillId="37" borderId="2" xfId="0" applyFont="1" applyFill="1" applyBorder="1" applyAlignment="1" applyProtection="1">
      <alignment horizontal="center" vertical="center"/>
    </xf>
    <xf numFmtId="0" fontId="9" fillId="36" borderId="2" xfId="0" applyFont="1" applyFill="1" applyBorder="1" applyAlignment="1" applyProtection="1">
      <alignment horizontal="center" vertical="center"/>
      <protection locked="0"/>
    </xf>
    <xf numFmtId="0" fontId="47" fillId="45" borderId="76" xfId="0" applyFont="1" applyFill="1" applyBorder="1" applyAlignment="1" applyProtection="1">
      <alignment horizontal="center" vertical="center"/>
      <protection locked="0"/>
    </xf>
    <xf numFmtId="0" fontId="9" fillId="35" borderId="83" xfId="0" applyFont="1" applyFill="1" applyBorder="1" applyAlignment="1" applyProtection="1">
      <alignment horizontal="center" vertical="center"/>
      <protection locked="0"/>
    </xf>
    <xf numFmtId="0" fontId="57" fillId="35" borderId="5" xfId="0" applyFont="1" applyFill="1" applyBorder="1" applyAlignment="1" applyProtection="1">
      <alignment horizontal="center" vertical="center" wrapText="1"/>
      <protection locked="0"/>
    </xf>
    <xf numFmtId="0" fontId="50" fillId="0" borderId="0" xfId="0" applyFont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50" fillId="0" borderId="13" xfId="0" applyFont="1" applyFill="1" applyBorder="1" applyAlignment="1" applyProtection="1">
      <alignment horizontal="center" vertical="center"/>
    </xf>
    <xf numFmtId="0" fontId="45" fillId="39" borderId="70" xfId="0" applyFont="1" applyFill="1" applyBorder="1" applyAlignment="1" applyProtection="1">
      <alignment horizontal="center" vertical="center"/>
    </xf>
    <xf numFmtId="0" fontId="45" fillId="39" borderId="14" xfId="0" applyFont="1" applyFill="1" applyBorder="1" applyAlignment="1" applyProtection="1">
      <alignment horizontal="center" vertical="center"/>
    </xf>
    <xf numFmtId="0" fontId="50" fillId="9" borderId="13" xfId="0" applyFont="1" applyFill="1" applyBorder="1" applyAlignment="1" applyProtection="1">
      <alignment horizontal="center" vertical="center"/>
    </xf>
    <xf numFmtId="0" fontId="45" fillId="39" borderId="12" xfId="0" applyFont="1" applyFill="1" applyBorder="1" applyAlignment="1" applyProtection="1">
      <alignment horizontal="center" vertical="center" wrapText="1"/>
    </xf>
    <xf numFmtId="0" fontId="46" fillId="0" borderId="0" xfId="0" applyFont="1" applyFill="1" applyBorder="1" applyAlignment="1" applyProtection="1">
      <alignment horizontal="center" vertical="center" wrapText="1"/>
    </xf>
    <xf numFmtId="14" fontId="49" fillId="0" borderId="0" xfId="0" applyNumberFormat="1" applyFont="1" applyFill="1" applyBorder="1" applyAlignment="1" applyProtection="1">
      <alignment horizontal="center" vertical="center" wrapText="1"/>
    </xf>
    <xf numFmtId="0" fontId="49" fillId="0" borderId="0" xfId="0" applyFont="1" applyFill="1" applyBorder="1" applyAlignment="1" applyProtection="1">
      <alignment horizontal="center" vertical="center" wrapText="1"/>
    </xf>
    <xf numFmtId="0" fontId="60" fillId="0" borderId="0" xfId="0" applyFont="1" applyBorder="1" applyAlignment="1" applyProtection="1">
      <alignment horizontal="center" vertical="center" wrapText="1"/>
    </xf>
    <xf numFmtId="22" fontId="49" fillId="0" borderId="0" xfId="0" applyNumberFormat="1" applyFont="1" applyFill="1" applyBorder="1" applyAlignment="1" applyProtection="1">
      <alignment horizontal="center" vertical="center" wrapText="1"/>
    </xf>
    <xf numFmtId="0" fontId="49" fillId="0" borderId="0" xfId="0" applyFont="1" applyAlignment="1" applyProtection="1">
      <alignment horizontal="center" vertical="center" wrapText="1"/>
    </xf>
    <xf numFmtId="0" fontId="49" fillId="0" borderId="0" xfId="0" applyFont="1" applyFill="1" applyAlignment="1" applyProtection="1">
      <alignment horizontal="center" vertical="center" wrapText="1"/>
    </xf>
    <xf numFmtId="0" fontId="49" fillId="0" borderId="0" xfId="0" applyFont="1" applyAlignment="1" applyProtection="1">
      <alignment horizontal="center" vertical="center"/>
    </xf>
    <xf numFmtId="0" fontId="50" fillId="0" borderId="13" xfId="0" applyFont="1" applyFill="1" applyBorder="1" applyAlignment="1" applyProtection="1">
      <alignment horizontal="center" vertical="center" wrapText="1"/>
    </xf>
    <xf numFmtId="0" fontId="61" fillId="0" borderId="13" xfId="0" applyFont="1" applyFill="1" applyBorder="1" applyAlignment="1" applyProtection="1">
      <alignment horizontal="center" vertical="center" wrapText="1"/>
    </xf>
    <xf numFmtId="22" fontId="62" fillId="0" borderId="0" xfId="0" applyNumberFormat="1" applyFont="1" applyFill="1" applyBorder="1" applyAlignment="1" applyProtection="1">
      <alignment horizontal="center" vertical="center" wrapText="1"/>
    </xf>
    <xf numFmtId="0" fontId="62" fillId="0" borderId="0" xfId="0" applyFont="1" applyAlignment="1" applyProtection="1">
      <alignment horizontal="center" vertical="center" wrapText="1"/>
    </xf>
    <xf numFmtId="0" fontId="45" fillId="39" borderId="12" xfId="0" applyFont="1" applyFill="1" applyBorder="1" applyAlignment="1" applyProtection="1">
      <alignment horizontal="center" vertical="center"/>
    </xf>
    <xf numFmtId="0" fontId="59" fillId="35" borderId="0" xfId="56" quotePrefix="1" applyFont="1" applyFill="1" applyBorder="1" applyAlignment="1" applyProtection="1">
      <alignment horizontal="center" vertical="center" wrapText="1"/>
      <protection locked="0"/>
    </xf>
    <xf numFmtId="0" fontId="45" fillId="9" borderId="0" xfId="0" applyFont="1" applyFill="1" applyBorder="1" applyAlignment="1" applyProtection="1">
      <alignment horizontal="center" vertical="center" wrapText="1"/>
    </xf>
    <xf numFmtId="0" fontId="45" fillId="0" borderId="70" xfId="0" applyFont="1" applyFill="1" applyBorder="1" applyAlignment="1" applyProtection="1">
      <alignment horizontal="center" vertical="center"/>
    </xf>
    <xf numFmtId="0" fontId="63" fillId="7" borderId="65" xfId="0" applyFont="1" applyFill="1" applyBorder="1" applyAlignment="1" applyProtection="1">
      <alignment horizontal="center" vertical="center" wrapText="1"/>
    </xf>
    <xf numFmtId="0" fontId="45" fillId="39" borderId="12" xfId="0" applyFont="1" applyFill="1" applyBorder="1" applyAlignment="1" applyProtection="1">
      <alignment horizontal="left" vertical="center"/>
      <protection locked="0"/>
    </xf>
    <xf numFmtId="0" fontId="9" fillId="41" borderId="13" xfId="0" applyFont="1" applyFill="1" applyBorder="1" applyAlignment="1" applyProtection="1">
      <alignment horizontal="center" vertical="center"/>
    </xf>
    <xf numFmtId="0" fontId="9" fillId="41" borderId="70" xfId="0" applyFont="1" applyFill="1" applyBorder="1" applyAlignment="1" applyProtection="1">
      <alignment horizontal="center" vertical="center"/>
    </xf>
    <xf numFmtId="0" fontId="9" fillId="41" borderId="0" xfId="0" applyFont="1" applyFill="1" applyAlignment="1" applyProtection="1">
      <alignment horizontal="center" vertical="center"/>
    </xf>
    <xf numFmtId="0" fontId="47" fillId="41" borderId="0" xfId="0" applyFont="1" applyFill="1" applyBorder="1" applyAlignment="1" applyProtection="1">
      <alignment horizontal="center" vertical="center"/>
    </xf>
    <xf numFmtId="0" fontId="47" fillId="41" borderId="0" xfId="0" applyFont="1" applyFill="1" applyBorder="1" applyAlignment="1" applyProtection="1">
      <alignment horizontal="right" vertical="center"/>
    </xf>
    <xf numFmtId="0" fontId="47" fillId="41" borderId="79" xfId="0" applyFont="1" applyFill="1" applyBorder="1" applyAlignment="1" applyProtection="1">
      <alignment horizontal="center" vertical="center"/>
    </xf>
    <xf numFmtId="0" fontId="28" fillId="41" borderId="0" xfId="0" applyFont="1" applyFill="1" applyBorder="1" applyAlignment="1" applyProtection="1">
      <alignment horizontal="center" vertical="center"/>
    </xf>
    <xf numFmtId="0" fontId="45" fillId="9" borderId="70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</xf>
    <xf numFmtId="0" fontId="64" fillId="0" borderId="13" xfId="0" applyFont="1" applyFill="1" applyBorder="1" applyAlignment="1" applyProtection="1">
      <alignment horizontal="center" vertical="center"/>
    </xf>
    <xf numFmtId="0" fontId="50" fillId="9" borderId="13" xfId="0" applyFont="1" applyFill="1" applyBorder="1" applyAlignment="1" applyProtection="1">
      <alignment horizontal="center" vertical="center" wrapText="1"/>
    </xf>
    <xf numFmtId="0" fontId="9" fillId="41" borderId="79" xfId="0" applyFont="1" applyFill="1" applyBorder="1" applyAlignment="1" applyProtection="1">
      <alignment horizontal="center" vertical="center"/>
    </xf>
    <xf numFmtId="0" fontId="50" fillId="0" borderId="2" xfId="0" applyFont="1" applyFill="1" applyBorder="1" applyAlignment="1" applyProtection="1">
      <alignment horizontal="center" vertical="center"/>
    </xf>
    <xf numFmtId="0" fontId="50" fillId="35" borderId="2" xfId="0" applyFont="1" applyFill="1" applyBorder="1" applyAlignment="1" applyProtection="1">
      <alignment horizontal="left" vertical="center" wrapText="1"/>
      <protection locked="0"/>
    </xf>
    <xf numFmtId="0" fontId="65" fillId="0" borderId="13" xfId="0" applyFont="1" applyFill="1" applyBorder="1" applyAlignment="1" applyProtection="1">
      <alignment horizontal="center" vertical="center"/>
    </xf>
    <xf numFmtId="0" fontId="65" fillId="41" borderId="0" xfId="0" applyFont="1" applyFill="1" applyBorder="1" applyAlignment="1" applyProtection="1">
      <alignment horizontal="center" vertical="center"/>
    </xf>
    <xf numFmtId="0" fontId="65" fillId="0" borderId="2" xfId="0" applyFont="1" applyFill="1" applyBorder="1" applyAlignment="1" applyProtection="1">
      <alignment horizontal="center" vertical="center"/>
    </xf>
    <xf numFmtId="0" fontId="65" fillId="35" borderId="2" xfId="0" applyFont="1" applyFill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 vertical="center"/>
    </xf>
    <xf numFmtId="0" fontId="67" fillId="0" borderId="0" xfId="0" applyFont="1" applyFill="1" applyAlignment="1" applyProtection="1">
      <alignment horizontal="center" vertical="center" wrapText="1"/>
    </xf>
    <xf numFmtId="0" fontId="67" fillId="0" borderId="0" xfId="0" applyFont="1" applyFill="1" applyAlignment="1" applyProtection="1">
      <alignment horizontal="center" vertical="center"/>
    </xf>
    <xf numFmtId="0" fontId="68" fillId="0" borderId="0" xfId="0" applyFont="1" applyFill="1" applyAlignment="1" applyProtection="1">
      <alignment horizontal="center" vertical="center" wrapText="1"/>
    </xf>
    <xf numFmtId="167" fontId="68" fillId="0" borderId="0" xfId="0" applyNumberFormat="1" applyFont="1" applyFill="1" applyAlignment="1" applyProtection="1">
      <alignment horizontal="center" vertical="center" wrapText="1"/>
    </xf>
    <xf numFmtId="0" fontId="66" fillId="0" borderId="0" xfId="0" applyFont="1" applyFill="1" applyAlignment="1" applyProtection="1">
      <alignment horizontal="center" vertical="center" wrapText="1"/>
    </xf>
    <xf numFmtId="0" fontId="66" fillId="0" borderId="0" xfId="0" applyFont="1" applyFill="1" applyAlignment="1" applyProtection="1">
      <alignment horizontal="center" vertical="center"/>
    </xf>
    <xf numFmtId="0" fontId="69" fillId="0" borderId="5" xfId="0" applyFont="1" applyFill="1" applyBorder="1" applyAlignment="1" applyProtection="1">
      <alignment horizontal="center" vertical="center"/>
    </xf>
    <xf numFmtId="0" fontId="69" fillId="0" borderId="0" xfId="0" applyFont="1" applyFill="1" applyBorder="1" applyAlignment="1" applyProtection="1">
      <alignment horizontal="center" vertical="center" wrapText="1"/>
    </xf>
    <xf numFmtId="0" fontId="70" fillId="0" borderId="0" xfId="0" applyFont="1" applyFill="1" applyBorder="1" applyAlignment="1" applyProtection="1">
      <alignment horizontal="center" vertical="center" wrapText="1"/>
    </xf>
    <xf numFmtId="0" fontId="68" fillId="0" borderId="0" xfId="0" applyFont="1" applyFill="1" applyAlignment="1" applyProtection="1">
      <alignment horizontal="center" vertical="center"/>
    </xf>
    <xf numFmtId="0" fontId="68" fillId="0" borderId="5" xfId="0" applyFont="1" applyFill="1" applyBorder="1" applyAlignment="1" applyProtection="1">
      <alignment horizontal="center" vertical="center" wrapText="1"/>
    </xf>
    <xf numFmtId="0" fontId="68" fillId="0" borderId="0" xfId="0" applyFont="1" applyFill="1" applyBorder="1" applyAlignment="1" applyProtection="1">
      <alignment horizontal="center" vertical="center" wrapText="1"/>
    </xf>
    <xf numFmtId="0" fontId="71" fillId="0" borderId="0" xfId="56" applyFont="1" applyFill="1" applyBorder="1" applyAlignment="1" applyProtection="1">
      <alignment horizontal="center" vertical="center" wrapText="1"/>
      <protection locked="0"/>
    </xf>
    <xf numFmtId="0" fontId="70" fillId="0" borderId="0" xfId="0" applyFont="1" applyFill="1" applyAlignment="1" applyProtection="1">
      <alignment horizontal="center" vertical="center"/>
    </xf>
    <xf numFmtId="0" fontId="66" fillId="0" borderId="0" xfId="0" applyFont="1" applyFill="1" applyBorder="1" applyAlignment="1" applyProtection="1">
      <alignment horizontal="center" vertical="center" wrapText="1"/>
      <protection locked="0"/>
    </xf>
    <xf numFmtId="0" fontId="66" fillId="0" borderId="0" xfId="0" applyFont="1" applyFill="1" applyBorder="1" applyAlignment="1" applyProtection="1">
      <alignment horizontal="center" vertical="center" wrapText="1"/>
    </xf>
    <xf numFmtId="0" fontId="69" fillId="0" borderId="0" xfId="56" applyFont="1" applyFill="1" applyBorder="1" applyAlignment="1" applyProtection="1">
      <alignment horizontal="center" vertical="center" wrapText="1"/>
      <protection locked="0"/>
    </xf>
    <xf numFmtId="1" fontId="69" fillId="0" borderId="0" xfId="56" applyNumberFormat="1" applyFont="1" applyFill="1" applyBorder="1" applyAlignment="1" applyProtection="1">
      <alignment horizontal="center" vertical="center" wrapText="1"/>
    </xf>
    <xf numFmtId="0" fontId="68" fillId="0" borderId="0" xfId="0" applyFont="1" applyFill="1" applyBorder="1" applyAlignment="1" applyProtection="1">
      <alignment horizontal="center" vertical="center"/>
    </xf>
    <xf numFmtId="1" fontId="71" fillId="0" borderId="0" xfId="56" applyNumberFormat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horizontal="left" vertical="center" wrapText="1"/>
      <protection locked="0"/>
    </xf>
    <xf numFmtId="0" fontId="9" fillId="0" borderId="2" xfId="0" applyFont="1" applyFill="1" applyBorder="1" applyAlignment="1" applyProtection="1">
      <alignment horizontal="left" vertical="center" wrapText="1"/>
      <protection locked="0"/>
    </xf>
    <xf numFmtId="0" fontId="9" fillId="0" borderId="0" xfId="0" applyFont="1" applyFill="1" applyAlignment="1" applyProtection="1">
      <alignment horizontal="center" vertical="center"/>
    </xf>
    <xf numFmtId="0" fontId="47" fillId="0" borderId="0" xfId="0" applyFont="1" applyFill="1" applyBorder="1" applyAlignment="1" applyProtection="1">
      <alignment horizontal="right" vertical="center"/>
    </xf>
    <xf numFmtId="0" fontId="9" fillId="0" borderId="2" xfId="0" applyFont="1" applyFill="1" applyBorder="1" applyAlignment="1" applyProtection="1">
      <alignment vertical="center" wrapText="1"/>
      <protection locked="0"/>
    </xf>
    <xf numFmtId="0" fontId="9" fillId="0" borderId="79" xfId="0" applyFont="1" applyFill="1" applyBorder="1" applyAlignment="1" applyProtection="1">
      <alignment horizontal="center" vertical="center"/>
    </xf>
    <xf numFmtId="0" fontId="8" fillId="4" borderId="68" xfId="0" applyFont="1" applyFill="1" applyBorder="1" applyAlignment="1" applyProtection="1">
      <alignment horizontal="center" vertical="center"/>
    </xf>
    <xf numFmtId="0" fontId="8" fillId="4" borderId="68" xfId="0" applyFont="1" applyFill="1" applyBorder="1" applyAlignment="1" applyProtection="1">
      <alignment horizontal="left" vertical="center"/>
      <protection locked="0"/>
    </xf>
    <xf numFmtId="0" fontId="12" fillId="4" borderId="68" xfId="56" applyFont="1" applyFill="1" applyBorder="1" applyAlignment="1" applyProtection="1">
      <alignment horizontal="center" vertical="center" wrapText="1"/>
      <protection locked="0"/>
    </xf>
    <xf numFmtId="0" fontId="72" fillId="4" borderId="68" xfId="0" applyFont="1" applyFill="1" applyBorder="1" applyAlignment="1" applyProtection="1">
      <alignment horizontal="center" vertical="center" wrapText="1"/>
    </xf>
    <xf numFmtId="0" fontId="8" fillId="4" borderId="68" xfId="0" applyFont="1" applyFill="1" applyBorder="1" applyAlignment="1" applyProtection="1">
      <alignment horizontal="center" vertical="center" wrapText="1"/>
      <protection locked="0"/>
    </xf>
    <xf numFmtId="0" fontId="8" fillId="4" borderId="68" xfId="0" applyFont="1" applyFill="1" applyBorder="1" applyAlignment="1" applyProtection="1">
      <alignment horizontal="center" vertical="center" wrapText="1"/>
    </xf>
    <xf numFmtId="0" fontId="8" fillId="4" borderId="68" xfId="0" applyFont="1" applyFill="1" applyBorder="1" applyAlignment="1" applyProtection="1">
      <alignment horizontal="left" vertical="center" wrapText="1"/>
    </xf>
    <xf numFmtId="0" fontId="8" fillId="0" borderId="5" xfId="0" applyFont="1" applyFill="1" applyBorder="1" applyAlignment="1" applyProtection="1">
      <alignment horizontal="center" vertical="center" wrapText="1"/>
    </xf>
    <xf numFmtId="0" fontId="12" fillId="0" borderId="5" xfId="0" applyFont="1" applyFill="1" applyBorder="1" applyAlignment="1" applyProtection="1">
      <alignment horizontal="center" vertical="center" wrapText="1"/>
    </xf>
    <xf numFmtId="1" fontId="12" fillId="4" borderId="68" xfId="56" applyNumberFormat="1" applyFont="1" applyFill="1" applyBorder="1" applyAlignment="1" applyProtection="1">
      <alignment horizontal="center" vertical="center" wrapText="1"/>
    </xf>
    <xf numFmtId="0" fontId="66" fillId="0" borderId="3" xfId="0" applyFont="1" applyFill="1" applyBorder="1" applyAlignment="1" applyProtection="1">
      <alignment horizontal="center" vertical="center"/>
    </xf>
    <xf numFmtId="0" fontId="66" fillId="0" borderId="15" xfId="0" applyFont="1" applyFill="1" applyBorder="1" applyAlignment="1" applyProtection="1">
      <alignment horizontal="left" vertical="center"/>
    </xf>
    <xf numFmtId="0" fontId="66" fillId="0" borderId="68" xfId="0" applyFont="1" applyFill="1" applyBorder="1" applyAlignment="1" applyProtection="1">
      <alignment horizontal="center" vertical="center" wrapText="1"/>
    </xf>
    <xf numFmtId="0" fontId="69" fillId="0" borderId="68" xfId="0" applyFont="1" applyFill="1" applyBorder="1" applyAlignment="1" applyProtection="1">
      <alignment horizontal="center" vertical="center" wrapText="1"/>
    </xf>
    <xf numFmtId="0" fontId="69" fillId="0" borderId="15" xfId="0" applyFont="1" applyFill="1" applyBorder="1" applyAlignment="1" applyProtection="1">
      <alignment horizontal="center" vertical="center" wrapText="1"/>
    </xf>
    <xf numFmtId="0" fontId="66" fillId="0" borderId="15" xfId="0" applyFont="1" applyFill="1" applyBorder="1" applyAlignment="1" applyProtection="1">
      <alignment horizontal="left" vertical="center" wrapText="1"/>
    </xf>
    <xf numFmtId="0" fontId="71" fillId="0" borderId="2" xfId="0" applyFont="1" applyBorder="1" applyAlignment="1">
      <alignment horizontal="center" vertical="center" wrapText="1"/>
    </xf>
    <xf numFmtId="0" fontId="70" fillId="0" borderId="2" xfId="0" applyFont="1" applyBorder="1" applyAlignment="1">
      <alignment horizontal="center" vertical="center" wrapText="1"/>
    </xf>
    <xf numFmtId="0" fontId="70" fillId="0" borderId="2" xfId="0" applyFont="1" applyBorder="1" applyAlignment="1">
      <alignment wrapText="1"/>
    </xf>
    <xf numFmtId="0" fontId="70" fillId="0" borderId="2" xfId="0" applyFont="1" applyFill="1" applyBorder="1" applyAlignment="1">
      <alignment horizontal="center" vertical="center" wrapText="1"/>
    </xf>
    <xf numFmtId="0" fontId="70" fillId="0" borderId="39" xfId="0" applyFont="1" applyFill="1" applyBorder="1" applyAlignment="1">
      <alignment horizontal="center" vertical="center" wrapText="1"/>
    </xf>
    <xf numFmtId="0" fontId="70" fillId="0" borderId="2" xfId="0" applyFont="1" applyFill="1" applyBorder="1" applyAlignment="1">
      <alignment horizontal="center" wrapText="1"/>
    </xf>
    <xf numFmtId="0" fontId="70" fillId="0" borderId="39" xfId="0" applyFont="1" applyFill="1" applyBorder="1" applyAlignment="1">
      <alignment horizontal="center" wrapText="1"/>
    </xf>
    <xf numFmtId="0" fontId="68" fillId="0" borderId="2" xfId="0" applyFont="1" applyFill="1" applyBorder="1" applyAlignment="1" applyProtection="1">
      <alignment horizontal="center" vertical="center"/>
    </xf>
    <xf numFmtId="0" fontId="70" fillId="0" borderId="2" xfId="0" applyFont="1" applyFill="1" applyBorder="1" applyAlignment="1" applyProtection="1">
      <alignment horizontal="center" vertical="center"/>
    </xf>
    <xf numFmtId="0" fontId="70" fillId="9" borderId="2" xfId="0" applyFont="1" applyFill="1" applyBorder="1" applyAlignment="1">
      <alignment horizontal="center" vertical="center" wrapText="1"/>
    </xf>
    <xf numFmtId="0" fontId="71" fillId="9" borderId="2" xfId="56" applyFont="1" applyFill="1" applyBorder="1" applyAlignment="1" applyProtection="1">
      <alignment horizontal="center" vertical="center" wrapText="1"/>
      <protection locked="0"/>
    </xf>
    <xf numFmtId="0" fontId="70" fillId="9" borderId="2" xfId="0" applyFont="1" applyFill="1" applyBorder="1" applyAlignment="1" applyProtection="1">
      <alignment horizontal="center" vertical="center" wrapText="1"/>
    </xf>
    <xf numFmtId="14" fontId="68" fillId="0" borderId="97" xfId="0" applyNumberFormat="1" applyFont="1" applyBorder="1" applyAlignment="1">
      <alignment horizontal="center" vertical="center" wrapText="1"/>
    </xf>
    <xf numFmtId="0" fontId="71" fillId="0" borderId="97" xfId="56" applyFont="1" applyBorder="1" applyAlignment="1" applyProtection="1">
      <alignment horizontal="center" vertical="center" wrapText="1"/>
      <protection locked="0"/>
    </xf>
    <xf numFmtId="0" fontId="70" fillId="0" borderId="97" xfId="0" applyFont="1" applyBorder="1" applyAlignment="1">
      <alignment horizontal="center" vertical="center" wrapText="1"/>
    </xf>
    <xf numFmtId="0" fontId="71" fillId="0" borderId="2" xfId="56" applyFont="1" applyFill="1" applyBorder="1" applyAlignment="1" applyProtection="1">
      <alignment horizontal="center" vertical="center" wrapText="1"/>
      <protection locked="0"/>
    </xf>
    <xf numFmtId="0" fontId="70" fillId="0" borderId="2" xfId="0" applyFont="1" applyFill="1" applyBorder="1" applyAlignment="1" applyProtection="1">
      <alignment horizontal="center" vertical="center" wrapText="1"/>
    </xf>
    <xf numFmtId="0" fontId="71" fillId="0" borderId="97" xfId="56" applyFont="1" applyFill="1" applyBorder="1" applyAlignment="1" applyProtection="1">
      <alignment horizontal="center" vertical="center" wrapText="1"/>
      <protection locked="0"/>
    </xf>
    <xf numFmtId="0" fontId="70" fillId="0" borderId="97" xfId="0" applyFont="1" applyFill="1" applyBorder="1" applyAlignment="1" applyProtection="1">
      <alignment horizontal="center" vertical="center" wrapText="1"/>
    </xf>
    <xf numFmtId="0" fontId="74" fillId="0" borderId="106" xfId="492" applyFont="1" applyBorder="1" applyAlignment="1">
      <alignment horizontal="center" vertical="center" wrapText="1"/>
    </xf>
    <xf numFmtId="0" fontId="74" fillId="0" borderId="107" xfId="492" applyFont="1" applyBorder="1" applyAlignment="1">
      <alignment horizontal="center" vertical="center" wrapText="1"/>
    </xf>
    <xf numFmtId="0" fontId="74" fillId="0" borderId="2" xfId="492" applyFont="1" applyBorder="1" applyAlignment="1">
      <alignment horizontal="center" vertical="center" wrapText="1"/>
    </xf>
    <xf numFmtId="0" fontId="71" fillId="0" borderId="2" xfId="56" applyFont="1" applyBorder="1" applyAlignment="1" applyProtection="1">
      <alignment horizontal="center" vertical="center" wrapText="1"/>
      <protection locked="0"/>
    </xf>
    <xf numFmtId="0" fontId="66" fillId="0" borderId="0" xfId="0" applyFont="1" applyFill="1" applyBorder="1" applyAlignment="1" applyProtection="1">
      <alignment horizontal="center" vertical="center"/>
    </xf>
    <xf numFmtId="0" fontId="17" fillId="0" borderId="2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45" fillId="0" borderId="0" xfId="0" applyFont="1" applyAlignment="1" applyProtection="1">
      <alignment horizontal="center" vertical="center"/>
    </xf>
    <xf numFmtId="0" fontId="9" fillId="0" borderId="47" xfId="56" applyFont="1" applyFill="1" applyBorder="1" applyAlignment="1" applyProtection="1">
      <alignment horizontal="left" vertical="center" indent="3"/>
    </xf>
    <xf numFmtId="0" fontId="57" fillId="35" borderId="5" xfId="0" applyFont="1" applyFill="1" applyBorder="1" applyAlignment="1" applyProtection="1">
      <alignment horizontal="center" vertical="center" wrapText="1"/>
      <protection locked="0"/>
    </xf>
    <xf numFmtId="0" fontId="57" fillId="35" borderId="0" xfId="0" applyFont="1" applyFill="1" applyBorder="1" applyAlignment="1" applyProtection="1">
      <alignment horizontal="center" vertical="center" wrapText="1"/>
      <protection locked="0"/>
    </xf>
    <xf numFmtId="0" fontId="8" fillId="9" borderId="14" xfId="0" applyFont="1" applyFill="1" applyBorder="1" applyAlignment="1" applyProtection="1">
      <alignment horizontal="left" vertical="center"/>
    </xf>
    <xf numFmtId="0" fontId="8" fillId="9" borderId="12" xfId="0" applyFont="1" applyFill="1" applyBorder="1" applyAlignment="1" applyProtection="1">
      <alignment horizontal="left" vertical="center"/>
    </xf>
    <xf numFmtId="0" fontId="8" fillId="9" borderId="15" xfId="0" applyFont="1" applyFill="1" applyBorder="1" applyAlignment="1" applyProtection="1">
      <alignment horizontal="left" vertical="center"/>
    </xf>
    <xf numFmtId="14" fontId="8" fillId="9" borderId="69" xfId="0" applyNumberFormat="1" applyFont="1" applyFill="1" applyBorder="1" applyAlignment="1" applyProtection="1">
      <alignment horizontal="left" vertical="center"/>
    </xf>
    <xf numFmtId="14" fontId="8" fillId="9" borderId="5" xfId="0" applyNumberFormat="1" applyFont="1" applyFill="1" applyBorder="1" applyAlignment="1" applyProtection="1">
      <alignment horizontal="left" vertical="center"/>
    </xf>
    <xf numFmtId="14" fontId="8" fillId="9" borderId="71" xfId="0" applyNumberFormat="1" applyFont="1" applyFill="1" applyBorder="1" applyAlignment="1" applyProtection="1">
      <alignment horizontal="left" vertical="center"/>
    </xf>
    <xf numFmtId="0" fontId="8" fillId="9" borderId="14" xfId="0" applyFont="1" applyFill="1" applyBorder="1" applyAlignment="1" applyProtection="1">
      <alignment horizontal="center" vertical="center"/>
    </xf>
    <xf numFmtId="0" fontId="8" fillId="9" borderId="12" xfId="0" applyFont="1" applyFill="1" applyBorder="1" applyAlignment="1" applyProtection="1">
      <alignment horizontal="center" vertical="center"/>
    </xf>
    <xf numFmtId="0" fontId="8" fillId="9" borderId="15" xfId="0" applyFont="1" applyFill="1" applyBorder="1" applyAlignment="1" applyProtection="1">
      <alignment horizontal="center" vertical="center"/>
    </xf>
    <xf numFmtId="0" fontId="45" fillId="0" borderId="0" xfId="0" applyFont="1" applyAlignment="1" applyProtection="1">
      <alignment horizontal="left" vertical="center"/>
    </xf>
    <xf numFmtId="0" fontId="54" fillId="0" borderId="0" xfId="0" applyFont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8" fillId="9" borderId="14" xfId="0" applyFont="1" applyFill="1" applyBorder="1" applyAlignment="1" applyProtection="1">
      <alignment horizontal="left" vertical="center" wrapText="1"/>
    </xf>
    <xf numFmtId="0" fontId="8" fillId="9" borderId="12" xfId="0" applyFont="1" applyFill="1" applyBorder="1" applyAlignment="1" applyProtection="1">
      <alignment horizontal="left" vertical="center" wrapText="1"/>
    </xf>
    <xf numFmtId="0" fontId="8" fillId="9" borderId="15" xfId="0" applyFont="1" applyFill="1" applyBorder="1" applyAlignment="1" applyProtection="1">
      <alignment horizontal="left" vertical="center" wrapText="1"/>
    </xf>
    <xf numFmtId="14" fontId="45" fillId="9" borderId="14" xfId="0" applyNumberFormat="1" applyFont="1" applyFill="1" applyBorder="1" applyAlignment="1" applyProtection="1">
      <alignment horizontal="left" vertical="center" wrapText="1"/>
    </xf>
    <xf numFmtId="14" fontId="45" fillId="9" borderId="12" xfId="0" applyNumberFormat="1" applyFont="1" applyFill="1" applyBorder="1" applyAlignment="1" applyProtection="1">
      <alignment horizontal="left" vertical="center" wrapText="1"/>
    </xf>
    <xf numFmtId="14" fontId="45" fillId="9" borderId="15" xfId="0" applyNumberFormat="1" applyFont="1" applyFill="1" applyBorder="1" applyAlignment="1" applyProtection="1">
      <alignment horizontal="left" vertical="center" wrapText="1"/>
    </xf>
    <xf numFmtId="0" fontId="50" fillId="0" borderId="0" xfId="0" applyFont="1" applyAlignment="1" applyProtection="1">
      <alignment horizontal="center" vertical="center"/>
    </xf>
    <xf numFmtId="0" fontId="9" fillId="0" borderId="79" xfId="0" applyFont="1" applyFill="1" applyBorder="1" applyAlignment="1" applyProtection="1">
      <alignment horizontal="right" vertical="center"/>
    </xf>
    <xf numFmtId="0" fontId="9" fillId="35" borderId="82" xfId="0" applyFont="1" applyFill="1" applyBorder="1" applyAlignment="1" applyProtection="1">
      <alignment horizontal="center" vertical="center"/>
      <protection locked="0"/>
    </xf>
    <xf numFmtId="0" fontId="9" fillId="35" borderId="34" xfId="0" applyFont="1" applyFill="1" applyBorder="1" applyAlignment="1" applyProtection="1">
      <alignment horizontal="center" vertical="center"/>
      <protection locked="0"/>
    </xf>
    <xf numFmtId="0" fontId="66" fillId="49" borderId="14" xfId="0" applyFont="1" applyFill="1" applyBorder="1" applyAlignment="1" applyProtection="1">
      <alignment horizontal="center" vertical="center" wrapText="1"/>
    </xf>
    <xf numFmtId="0" fontId="66" fillId="49" borderId="15" xfId="0" applyFont="1" applyFill="1" applyBorder="1" applyAlignment="1" applyProtection="1">
      <alignment horizontal="center" vertical="center" wrapText="1"/>
    </xf>
    <xf numFmtId="0" fontId="66" fillId="48" borderId="14" xfId="0" applyFont="1" applyFill="1" applyBorder="1" applyAlignment="1" applyProtection="1">
      <alignment horizontal="center" vertical="center" wrapText="1"/>
    </xf>
    <xf numFmtId="0" fontId="66" fillId="48" borderId="12" xfId="0" applyFont="1" applyFill="1" applyBorder="1" applyAlignment="1" applyProtection="1">
      <alignment horizontal="center" vertical="center" wrapText="1"/>
    </xf>
    <xf numFmtId="0" fontId="66" fillId="48" borderId="15" xfId="0" applyFont="1" applyFill="1" applyBorder="1" applyAlignment="1" applyProtection="1">
      <alignment horizontal="center" vertical="center" wrapText="1"/>
    </xf>
    <xf numFmtId="0" fontId="66" fillId="50" borderId="14" xfId="0" applyFont="1" applyFill="1" applyBorder="1" applyAlignment="1" applyProtection="1">
      <alignment horizontal="center" vertical="center" wrapText="1"/>
    </xf>
    <xf numFmtId="0" fontId="66" fillId="50" borderId="15" xfId="0" applyFont="1" applyFill="1" applyBorder="1" applyAlignment="1" applyProtection="1">
      <alignment horizontal="center" vertical="center" wrapText="1"/>
    </xf>
    <xf numFmtId="0" fontId="66" fillId="0" borderId="84" xfId="0" applyFont="1" applyFill="1" applyBorder="1" applyAlignment="1" applyProtection="1">
      <alignment horizontal="center" vertical="center"/>
    </xf>
    <xf numFmtId="0" fontId="66" fillId="0" borderId="0" xfId="0" applyFont="1" applyFill="1" applyBorder="1" applyAlignment="1" applyProtection="1">
      <alignment horizontal="center" vertical="center"/>
    </xf>
    <xf numFmtId="0" fontId="66" fillId="0" borderId="47" xfId="0" applyFont="1" applyFill="1" applyBorder="1" applyAlignment="1" applyProtection="1">
      <alignment horizontal="center" vertical="center"/>
    </xf>
    <xf numFmtId="0" fontId="66" fillId="46" borderId="12" xfId="0" applyFont="1" applyFill="1" applyBorder="1" applyAlignment="1" applyProtection="1">
      <alignment horizontal="center" vertical="center"/>
    </xf>
    <xf numFmtId="0" fontId="66" fillId="46" borderId="15" xfId="0" applyFont="1" applyFill="1" applyBorder="1" applyAlignment="1" applyProtection="1">
      <alignment horizontal="center" vertical="center"/>
    </xf>
    <xf numFmtId="0" fontId="66" fillId="47" borderId="14" xfId="0" applyFont="1" applyFill="1" applyBorder="1" applyAlignment="1" applyProtection="1">
      <alignment horizontal="center" vertical="center"/>
    </xf>
    <xf numFmtId="0" fontId="66" fillId="47" borderId="12" xfId="0" applyFont="1" applyFill="1" applyBorder="1" applyAlignment="1" applyProtection="1">
      <alignment horizontal="center" vertical="center"/>
    </xf>
    <xf numFmtId="0" fontId="66" fillId="47" borderId="15" xfId="0" applyFont="1" applyFill="1" applyBorder="1" applyAlignment="1" applyProtection="1">
      <alignment horizontal="center" vertical="center"/>
    </xf>
    <xf numFmtId="0" fontId="66" fillId="4" borderId="14" xfId="0" applyFont="1" applyFill="1" applyBorder="1" applyAlignment="1" applyProtection="1">
      <alignment horizontal="left" vertical="center"/>
    </xf>
    <xf numFmtId="0" fontId="66" fillId="4" borderId="12" xfId="0" applyFont="1" applyFill="1" applyBorder="1" applyAlignment="1" applyProtection="1">
      <alignment horizontal="left" vertical="center"/>
    </xf>
    <xf numFmtId="0" fontId="60" fillId="0" borderId="40" xfId="0" applyFont="1" applyBorder="1" applyAlignment="1" applyProtection="1">
      <alignment horizontal="center" vertical="center" wrapText="1"/>
    </xf>
    <xf numFmtId="0" fontId="66" fillId="0" borderId="84" xfId="0" applyFont="1" applyFill="1" applyBorder="1" applyAlignment="1" applyProtection="1">
      <alignment horizontal="center" vertical="center" wrapText="1"/>
    </xf>
    <xf numFmtId="0" fontId="68" fillId="0" borderId="2" xfId="0" applyFont="1" applyFill="1" applyBorder="1" applyAlignment="1" applyProtection="1">
      <alignment horizontal="center" vertical="center" wrapText="1"/>
    </xf>
    <xf numFmtId="168" fontId="75" fillId="0" borderId="2" xfId="0" applyNumberFormat="1" applyFont="1" applyFill="1" applyBorder="1" applyAlignment="1" applyProtection="1">
      <alignment horizontal="center" vertical="center" wrapText="1"/>
    </xf>
    <xf numFmtId="0" fontId="66" fillId="0" borderId="14" xfId="0" applyFont="1" applyFill="1" applyBorder="1" applyAlignment="1" applyProtection="1">
      <alignment horizontal="center" vertical="center" wrapText="1"/>
    </xf>
    <xf numFmtId="0" fontId="66" fillId="0" borderId="3" xfId="0" applyFont="1" applyFill="1" applyBorder="1" applyAlignment="1" applyProtection="1">
      <alignment horizontal="center" vertical="center" wrapText="1"/>
    </xf>
    <xf numFmtId="0" fontId="69" fillId="0" borderId="68" xfId="0" applyFont="1" applyFill="1" applyBorder="1" applyAlignment="1" applyProtection="1">
      <alignment horizontal="center" vertical="center"/>
    </xf>
    <xf numFmtId="0" fontId="12" fillId="4" borderId="68" xfId="0" applyFont="1" applyFill="1" applyBorder="1" applyAlignment="1" applyProtection="1">
      <alignment horizontal="center" vertical="center" wrapText="1"/>
    </xf>
    <xf numFmtId="14" fontId="66" fillId="0" borderId="2" xfId="0" applyNumberFormat="1" applyFont="1" applyFill="1" applyBorder="1" applyAlignment="1" applyProtection="1">
      <alignment horizontal="center" vertical="center" wrapText="1"/>
    </xf>
    <xf numFmtId="14" fontId="66" fillId="0" borderId="2" xfId="0" applyNumberFormat="1" applyFont="1" applyBorder="1" applyAlignment="1">
      <alignment horizontal="center" vertical="center" wrapText="1"/>
    </xf>
    <xf numFmtId="14" fontId="66" fillId="0" borderId="97" xfId="0" applyNumberFormat="1" applyFont="1" applyBorder="1" applyAlignment="1">
      <alignment horizontal="center" vertical="center" wrapText="1"/>
    </xf>
    <xf numFmtId="14" fontId="8" fillId="4" borderId="68" xfId="0" applyNumberFormat="1" applyFont="1" applyFill="1" applyBorder="1" applyAlignment="1" applyProtection="1">
      <alignment horizontal="center" vertical="center" wrapText="1"/>
    </xf>
    <xf numFmtId="14" fontId="66" fillId="9" borderId="2" xfId="0" applyNumberFormat="1" applyFont="1" applyFill="1" applyBorder="1" applyAlignment="1">
      <alignment horizontal="center" vertical="center" wrapText="1"/>
    </xf>
    <xf numFmtId="0" fontId="0" fillId="0" borderId="106" xfId="492" applyFont="1" applyBorder="1" applyAlignment="1">
      <alignment horizontal="center" vertical="center"/>
    </xf>
    <xf numFmtId="0" fontId="66" fillId="0" borderId="2" xfId="0" applyFont="1" applyBorder="1" applyAlignment="1">
      <alignment horizontal="center" vertical="center" wrapText="1"/>
    </xf>
    <xf numFmtId="0" fontId="68" fillId="9" borderId="0" xfId="0" applyFont="1" applyFill="1" applyAlignment="1" applyProtection="1">
      <alignment horizontal="center" vertical="center"/>
    </xf>
    <xf numFmtId="0" fontId="8" fillId="0" borderId="40" xfId="0" applyFont="1" applyFill="1" applyBorder="1" applyAlignment="1" applyProtection="1">
      <alignment horizontal="center" vertical="center"/>
    </xf>
    <xf numFmtId="14" fontId="66" fillId="9" borderId="2" xfId="0" applyNumberFormat="1" applyFont="1" applyFill="1" applyBorder="1" applyAlignment="1" applyProtection="1">
      <alignment horizontal="center" vertical="center" wrapText="1"/>
    </xf>
    <xf numFmtId="0" fontId="70" fillId="0" borderId="2" xfId="0" applyFont="1" applyBorder="1" applyAlignment="1">
      <alignment horizontal="center" wrapText="1"/>
    </xf>
    <xf numFmtId="14" fontId="68" fillId="0" borderId="2" xfId="0" applyNumberFormat="1" applyFont="1" applyBorder="1" applyAlignment="1">
      <alignment horizontal="center" vertical="center" wrapText="1"/>
    </xf>
  </cellXfs>
  <cellStyles count="493">
    <cellStyle name="20 % - Accent1 2" xfId="2"/>
    <cellStyle name="20 % - Accent1 2 2" xfId="103"/>
    <cellStyle name="20 % - Accent2 2" xfId="3"/>
    <cellStyle name="20 % - Accent2 2 2" xfId="104"/>
    <cellStyle name="20 % - Accent3 2" xfId="4"/>
    <cellStyle name="20 % - Accent3 2 2" xfId="105"/>
    <cellStyle name="20 % - Accent4 2" xfId="5"/>
    <cellStyle name="20 % - Accent4 2 2" xfId="106"/>
    <cellStyle name="20 % - Accent5 2" xfId="6"/>
    <cellStyle name="20 % - Accent5 2 2" xfId="107"/>
    <cellStyle name="20 % - Accent6 2" xfId="7"/>
    <cellStyle name="20 % - Accent6 2 2" xfId="108"/>
    <cellStyle name="40 % - Accent1 2" xfId="8"/>
    <cellStyle name="40 % - Accent1 2 2" xfId="109"/>
    <cellStyle name="40 % - Accent2 2" xfId="9"/>
    <cellStyle name="40 % - Accent2 2 2" xfId="110"/>
    <cellStyle name="40 % - Accent3 2" xfId="10"/>
    <cellStyle name="40 % - Accent3 2 2" xfId="111"/>
    <cellStyle name="40 % - Accent4 2" xfId="11"/>
    <cellStyle name="40 % - Accent4 2 2" xfId="112"/>
    <cellStyle name="40 % - Accent5 2" xfId="12"/>
    <cellStyle name="40 % - Accent5 2 2" xfId="113"/>
    <cellStyle name="40 % - Accent6 2" xfId="13"/>
    <cellStyle name="40 % - Accent6 2 2" xfId="114"/>
    <cellStyle name="60 % - Accent1 2" xfId="14"/>
    <cellStyle name="60 % - Accent2 2" xfId="15"/>
    <cellStyle name="60 % - Accent3 2" xfId="16"/>
    <cellStyle name="60 % - Accent4 2" xfId="17"/>
    <cellStyle name="60 % - Accent5 2" xfId="18"/>
    <cellStyle name="60 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Avertissement 2" xfId="26"/>
    <cellStyle name="Calcul 2" xfId="27"/>
    <cellStyle name="Calcul 2 2" xfId="91"/>
    <cellStyle name="Calcul 2 2 2" xfId="129"/>
    <cellStyle name="Calcul 2 2 2 2" xfId="237"/>
    <cellStyle name="Calcul 2 2 2 3" xfId="291"/>
    <cellStyle name="Calcul 2 2 2 4" xfId="330"/>
    <cellStyle name="Calcul 2 2 2 5" xfId="421"/>
    <cellStyle name="Calcul 2 2 2 6" xfId="469"/>
    <cellStyle name="Calcul 2 2 3" xfId="74"/>
    <cellStyle name="Calcul 2 2 3 2" xfId="191"/>
    <cellStyle name="Calcul 2 2 3 3" xfId="152"/>
    <cellStyle name="Calcul 2 2 3 4" xfId="280"/>
    <cellStyle name="Calcul 2 2 3 5" xfId="379"/>
    <cellStyle name="Calcul 2 2 3 6" xfId="353"/>
    <cellStyle name="Calcul 2 2 4" xfId="125"/>
    <cellStyle name="Calcul 2 2 4 2" xfId="233"/>
    <cellStyle name="Calcul 2 2 4 3" xfId="287"/>
    <cellStyle name="Calcul 2 2 4 4" xfId="326"/>
    <cellStyle name="Calcul 2 2 4 5" xfId="417"/>
    <cellStyle name="Calcul 2 2 4 6" xfId="465"/>
    <cellStyle name="Calcul 2 2 5" xfId="207"/>
    <cellStyle name="Calcul 2 2 6" xfId="269"/>
    <cellStyle name="Calcul 2 2 7" xfId="314"/>
    <cellStyle name="Calcul 2 2 8" xfId="395"/>
    <cellStyle name="Calcul 2 2 9" xfId="453"/>
    <cellStyle name="Calcul 2 3" xfId="79"/>
    <cellStyle name="Calcul 2 3 2" xfId="122"/>
    <cellStyle name="Calcul 2 3 2 2" xfId="230"/>
    <cellStyle name="Calcul 2 3 2 3" xfId="284"/>
    <cellStyle name="Calcul 2 3 2 4" xfId="323"/>
    <cellStyle name="Calcul 2 3 2 5" xfId="414"/>
    <cellStyle name="Calcul 2 3 2 6" xfId="462"/>
    <cellStyle name="Calcul 2 3 3" xfId="67"/>
    <cellStyle name="Calcul 2 3 3 2" xfId="184"/>
    <cellStyle name="Calcul 2 3 3 3" xfId="219"/>
    <cellStyle name="Calcul 2 3 3 4" xfId="168"/>
    <cellStyle name="Calcul 2 3 3 5" xfId="372"/>
    <cellStyle name="Calcul 2 3 3 6" xfId="406"/>
    <cellStyle name="Calcul 2 3 4" xfId="61"/>
    <cellStyle name="Calcul 2 3 4 2" xfId="178"/>
    <cellStyle name="Calcul 2 3 4 3" xfId="221"/>
    <cellStyle name="Calcul 2 3 4 4" xfId="164"/>
    <cellStyle name="Calcul 2 3 4 5" xfId="366"/>
    <cellStyle name="Calcul 2 3 4 6" xfId="408"/>
    <cellStyle name="Calcul 2 3 5" xfId="195"/>
    <cellStyle name="Calcul 2 3 6" xfId="263"/>
    <cellStyle name="Calcul 2 3 7" xfId="172"/>
    <cellStyle name="Calcul 2 3 8" xfId="383"/>
    <cellStyle name="Calcul 2 3 9" xfId="447"/>
    <cellStyle name="Calcul 2 4" xfId="62"/>
    <cellStyle name="Calcul 2 4 2" xfId="179"/>
    <cellStyle name="Calcul 2 4 3" xfId="156"/>
    <cellStyle name="Calcul 2 4 4" xfId="165"/>
    <cellStyle name="Calcul 2 4 5" xfId="367"/>
    <cellStyle name="Calcul 2 4 6" xfId="357"/>
    <cellStyle name="Cellule liée 2" xfId="28"/>
    <cellStyle name="Commentaire 2" xfId="29"/>
    <cellStyle name="Commentaire 2 2" xfId="92"/>
    <cellStyle name="Commentaire 2 2 2" xfId="130"/>
    <cellStyle name="Commentaire 2 2 2 2" xfId="238"/>
    <cellStyle name="Commentaire 2 2 2 3" xfId="292"/>
    <cellStyle name="Commentaire 2 2 2 4" xfId="331"/>
    <cellStyle name="Commentaire 2 2 2 5" xfId="422"/>
    <cellStyle name="Commentaire 2 2 2 6" xfId="470"/>
    <cellStyle name="Commentaire 2 2 3" xfId="139"/>
    <cellStyle name="Commentaire 2 2 3 2" xfId="247"/>
    <cellStyle name="Commentaire 2 2 3 3" xfId="301"/>
    <cellStyle name="Commentaire 2 2 3 4" xfId="340"/>
    <cellStyle name="Commentaire 2 2 3 5" xfId="431"/>
    <cellStyle name="Commentaire 2 2 3 6" xfId="479"/>
    <cellStyle name="Commentaire 2 2 4" xfId="150"/>
    <cellStyle name="Commentaire 2 2 4 2" xfId="258"/>
    <cellStyle name="Commentaire 2 2 4 3" xfId="312"/>
    <cellStyle name="Commentaire 2 2 4 4" xfId="351"/>
    <cellStyle name="Commentaire 2 2 4 5" xfId="442"/>
    <cellStyle name="Commentaire 2 2 4 6" xfId="490"/>
    <cellStyle name="Commentaire 2 2 5" xfId="208"/>
    <cellStyle name="Commentaire 2 2 6" xfId="270"/>
    <cellStyle name="Commentaire 2 2 7" xfId="315"/>
    <cellStyle name="Commentaire 2 2 8" xfId="396"/>
    <cellStyle name="Commentaire 2 2 9" xfId="454"/>
    <cellStyle name="Commentaire 2 3" xfId="80"/>
    <cellStyle name="Commentaire 2 3 2" xfId="123"/>
    <cellStyle name="Commentaire 2 3 2 2" xfId="231"/>
    <cellStyle name="Commentaire 2 3 2 3" xfId="285"/>
    <cellStyle name="Commentaire 2 3 2 4" xfId="324"/>
    <cellStyle name="Commentaire 2 3 2 5" xfId="415"/>
    <cellStyle name="Commentaire 2 3 2 6" xfId="463"/>
    <cellStyle name="Commentaire 2 3 3" xfId="141"/>
    <cellStyle name="Commentaire 2 3 3 2" xfId="249"/>
    <cellStyle name="Commentaire 2 3 3 3" xfId="303"/>
    <cellStyle name="Commentaire 2 3 3 4" xfId="342"/>
    <cellStyle name="Commentaire 2 3 3 5" xfId="433"/>
    <cellStyle name="Commentaire 2 3 3 6" xfId="481"/>
    <cellStyle name="Commentaire 2 3 4" xfId="60"/>
    <cellStyle name="Commentaire 2 3 4 2" xfId="177"/>
    <cellStyle name="Commentaire 2 3 4 3" xfId="157"/>
    <cellStyle name="Commentaire 2 3 4 4" xfId="163"/>
    <cellStyle name="Commentaire 2 3 4 5" xfId="365"/>
    <cellStyle name="Commentaire 2 3 4 6" xfId="358"/>
    <cellStyle name="Commentaire 2 3 5" xfId="196"/>
    <cellStyle name="Commentaire 2 3 6" xfId="264"/>
    <cellStyle name="Commentaire 2 3 7" xfId="278"/>
    <cellStyle name="Commentaire 2 3 8" xfId="384"/>
    <cellStyle name="Commentaire 2 3 9" xfId="448"/>
    <cellStyle name="Commentaire 2 4" xfId="63"/>
    <cellStyle name="Commentaire 2 4 2" xfId="180"/>
    <cellStyle name="Commentaire 2 4 3" xfId="220"/>
    <cellStyle name="Commentaire 2 4 4" xfId="210"/>
    <cellStyle name="Commentaire 2 4 5" xfId="368"/>
    <cellStyle name="Commentaire 2 4 6" xfId="407"/>
    <cellStyle name="Entrée 2" xfId="30"/>
    <cellStyle name="Entrée 2 2" xfId="93"/>
    <cellStyle name="Entrée 2 2 2" xfId="131"/>
    <cellStyle name="Entrée 2 2 2 2" xfId="239"/>
    <cellStyle name="Entrée 2 2 2 3" xfId="293"/>
    <cellStyle name="Entrée 2 2 2 4" xfId="332"/>
    <cellStyle name="Entrée 2 2 2 5" xfId="423"/>
    <cellStyle name="Entrée 2 2 2 6" xfId="471"/>
    <cellStyle name="Entrée 2 2 3" xfId="75"/>
    <cellStyle name="Entrée 2 2 3 2" xfId="192"/>
    <cellStyle name="Entrée 2 2 3 3" xfId="260"/>
    <cellStyle name="Entrée 2 2 3 4" xfId="227"/>
    <cellStyle name="Entrée 2 2 3 5" xfId="380"/>
    <cellStyle name="Entrée 2 2 3 6" xfId="444"/>
    <cellStyle name="Entrée 2 2 4" xfId="58"/>
    <cellStyle name="Entrée 2 2 4 2" xfId="175"/>
    <cellStyle name="Entrée 2 2 4 3" xfId="158"/>
    <cellStyle name="Entrée 2 2 4 4" xfId="161"/>
    <cellStyle name="Entrée 2 2 4 5" xfId="363"/>
    <cellStyle name="Entrée 2 2 4 6" xfId="359"/>
    <cellStyle name="Entrée 2 2 5" xfId="209"/>
    <cellStyle name="Entrée 2 2 6" xfId="271"/>
    <cellStyle name="Entrée 2 2 7" xfId="316"/>
    <cellStyle name="Entrée 2 2 8" xfId="397"/>
    <cellStyle name="Entrée 2 2 9" xfId="455"/>
    <cellStyle name="Entrée 2 3" xfId="81"/>
    <cellStyle name="Entrée 2 3 2" xfId="124"/>
    <cellStyle name="Entrée 2 3 2 2" xfId="232"/>
    <cellStyle name="Entrée 2 3 2 3" xfId="286"/>
    <cellStyle name="Entrée 2 3 2 4" xfId="325"/>
    <cellStyle name="Entrée 2 3 2 5" xfId="416"/>
    <cellStyle name="Entrée 2 3 2 6" xfId="464"/>
    <cellStyle name="Entrée 2 3 3" xfId="68"/>
    <cellStyle name="Entrée 2 3 3 2" xfId="185"/>
    <cellStyle name="Entrée 2 3 3 3" xfId="154"/>
    <cellStyle name="Entrée 2 3 3 4" xfId="282"/>
    <cellStyle name="Entrée 2 3 3 5" xfId="373"/>
    <cellStyle name="Entrée 2 3 3 6" xfId="355"/>
    <cellStyle name="Entrée 2 3 4" xfId="59"/>
    <cellStyle name="Entrée 2 3 4 2" xfId="176"/>
    <cellStyle name="Entrée 2 3 4 3" xfId="222"/>
    <cellStyle name="Entrée 2 3 4 4" xfId="162"/>
    <cellStyle name="Entrée 2 3 4 5" xfId="364"/>
    <cellStyle name="Entrée 2 3 4 6" xfId="409"/>
    <cellStyle name="Entrée 2 3 5" xfId="197"/>
    <cellStyle name="Entrée 2 3 6" xfId="265"/>
    <cellStyle name="Entrée 2 3 7" xfId="173"/>
    <cellStyle name="Entrée 2 3 8" xfId="385"/>
    <cellStyle name="Entrée 2 3 9" xfId="449"/>
    <cellStyle name="Entrée 2 4" xfId="64"/>
    <cellStyle name="Entrée 2 4 2" xfId="181"/>
    <cellStyle name="Entrée 2 4 3" xfId="155"/>
    <cellStyle name="Entrée 2 4 4" xfId="167"/>
    <cellStyle name="Entrée 2 4 5" xfId="369"/>
    <cellStyle name="Entrée 2 4 6" xfId="356"/>
    <cellStyle name="Insatisfaisant 2" xfId="31"/>
    <cellStyle name="Milliers 2" xfId="32"/>
    <cellStyle name="Milliers 2 2" xfId="94"/>
    <cellStyle name="Milliers 2 2 2" xfId="115"/>
    <cellStyle name="Milliers 2 2 2 2" xfId="223"/>
    <cellStyle name="Milliers 2 2 2 3" xfId="410"/>
    <cellStyle name="Milliers 2 3" xfId="90"/>
    <cellStyle name="Milliers 2 3 2" xfId="206"/>
    <cellStyle name="Milliers 2 3 3" xfId="394"/>
    <cellStyle name="Milliers 2 4" xfId="82"/>
    <cellStyle name="Milliers 2 4 2" xfId="198"/>
    <cellStyle name="Milliers 2 4 3" xfId="386"/>
    <cellStyle name="Milliers 2 5" xfId="65"/>
    <cellStyle name="Milliers 2 5 2" xfId="182"/>
    <cellStyle name="Milliers 2 5 3" xfId="370"/>
    <cellStyle name="Milliers 2 6" xfId="159"/>
    <cellStyle name="Milliers 2 7" xfId="360"/>
    <cellStyle name="Neutre 2" xfId="33"/>
    <cellStyle name="Normal" xfId="0" builtinId="0"/>
    <cellStyle name="Normal 10" xfId="34"/>
    <cellStyle name="Normal 10 2" xfId="95"/>
    <cellStyle name="Normal 10 2 2" xfId="116"/>
    <cellStyle name="Normal 10 2 2 2" xfId="224"/>
    <cellStyle name="Normal 10 2 2 3" xfId="411"/>
    <cellStyle name="Normal 10 3" xfId="89"/>
    <cellStyle name="Normal 10 3 2" xfId="205"/>
    <cellStyle name="Normal 10 3 3" xfId="393"/>
    <cellStyle name="Normal 10 4" xfId="83"/>
    <cellStyle name="Normal 10 4 2" xfId="199"/>
    <cellStyle name="Normal 10 4 3" xfId="387"/>
    <cellStyle name="Normal 10 5" xfId="66"/>
    <cellStyle name="Normal 10 5 2" xfId="183"/>
    <cellStyle name="Normal 10 5 3" xfId="371"/>
    <cellStyle name="Normal 10 6" xfId="160"/>
    <cellStyle name="Normal 10 7" xfId="361"/>
    <cellStyle name="Normal 2" xfId="1"/>
    <cellStyle name="Normal 2 2" xfId="56"/>
    <cellStyle name="Normal 2 3" xfId="96"/>
    <cellStyle name="Normal 2 4" xfId="78"/>
    <cellStyle name="Normal 2 5" xfId="57"/>
    <cellStyle name="Normal 3" xfId="35"/>
    <cellStyle name="Normal 3 2" xfId="36"/>
    <cellStyle name="Normal 3_MOYENS_LICENCE_11_15 maj budget 2" xfId="37"/>
    <cellStyle name="Normal 4" xfId="492"/>
    <cellStyle name="Normal 5" xfId="38"/>
    <cellStyle name="Normal 6" xfId="39"/>
    <cellStyle name="Normal 7" xfId="40"/>
    <cellStyle name="Normal 8" xfId="41"/>
    <cellStyle name="Normal 9" xfId="42"/>
    <cellStyle name="Normal 9 2" xfId="97"/>
    <cellStyle name="Normal 9 2 2" xfId="117"/>
    <cellStyle name="Normal 9 2 2 2" xfId="225"/>
    <cellStyle name="Normal 9 2 2 3" xfId="412"/>
    <cellStyle name="Normal 9 3" xfId="88"/>
    <cellStyle name="Normal 9 3 2" xfId="204"/>
    <cellStyle name="Normal 9 3 3" xfId="392"/>
    <cellStyle name="Normal 9 4" xfId="84"/>
    <cellStyle name="Normal 9 4 2" xfId="200"/>
    <cellStyle name="Normal 9 4 3" xfId="388"/>
    <cellStyle name="Normal 9 5" xfId="70"/>
    <cellStyle name="Normal 9 5 2" xfId="187"/>
    <cellStyle name="Normal 9 5 3" xfId="375"/>
    <cellStyle name="Normal 9 6" xfId="166"/>
    <cellStyle name="Normal 9 7" xfId="362"/>
    <cellStyle name="Satisfaisant 2" xfId="43"/>
    <cellStyle name="Sortie 2" xfId="44"/>
    <cellStyle name="Sortie 2 2" xfId="98"/>
    <cellStyle name="Sortie 2 2 2" xfId="133"/>
    <cellStyle name="Sortie 2 2 2 2" xfId="241"/>
    <cellStyle name="Sortie 2 2 2 3" xfId="295"/>
    <cellStyle name="Sortie 2 2 2 4" xfId="334"/>
    <cellStyle name="Sortie 2 2 2 5" xfId="425"/>
    <cellStyle name="Sortie 2 2 2 6" xfId="473"/>
    <cellStyle name="Sortie 2 2 3" xfId="138"/>
    <cellStyle name="Sortie 2 2 3 2" xfId="246"/>
    <cellStyle name="Sortie 2 2 3 3" xfId="300"/>
    <cellStyle name="Sortie 2 2 3 4" xfId="339"/>
    <cellStyle name="Sortie 2 2 3 5" xfId="430"/>
    <cellStyle name="Sortie 2 2 3 6" xfId="478"/>
    <cellStyle name="Sortie 2 2 4" xfId="149"/>
    <cellStyle name="Sortie 2 2 4 2" xfId="257"/>
    <cellStyle name="Sortie 2 2 4 3" xfId="311"/>
    <cellStyle name="Sortie 2 2 4 4" xfId="350"/>
    <cellStyle name="Sortie 2 2 4 5" xfId="441"/>
    <cellStyle name="Sortie 2 2 4 6" xfId="489"/>
    <cellStyle name="Sortie 2 2 5" xfId="211"/>
    <cellStyle name="Sortie 2 2 6" xfId="272"/>
    <cellStyle name="Sortie 2 2 7" xfId="317"/>
    <cellStyle name="Sortie 2 2 8" xfId="398"/>
    <cellStyle name="Sortie 2 2 9" xfId="456"/>
    <cellStyle name="Sortie 2 3" xfId="85"/>
    <cellStyle name="Sortie 2 3 2" xfId="126"/>
    <cellStyle name="Sortie 2 3 2 2" xfId="234"/>
    <cellStyle name="Sortie 2 3 2 3" xfId="288"/>
    <cellStyle name="Sortie 2 3 2 4" xfId="327"/>
    <cellStyle name="Sortie 2 3 2 5" xfId="418"/>
    <cellStyle name="Sortie 2 3 2 6" xfId="466"/>
    <cellStyle name="Sortie 2 3 3" xfId="69"/>
    <cellStyle name="Sortie 2 3 3 2" xfId="186"/>
    <cellStyle name="Sortie 2 3 3 3" xfId="218"/>
    <cellStyle name="Sortie 2 3 3 4" xfId="226"/>
    <cellStyle name="Sortie 2 3 3 5" xfId="374"/>
    <cellStyle name="Sortie 2 3 3 6" xfId="405"/>
    <cellStyle name="Sortie 2 3 4" xfId="132"/>
    <cellStyle name="Sortie 2 3 4 2" xfId="240"/>
    <cellStyle name="Sortie 2 3 4 3" xfId="294"/>
    <cellStyle name="Sortie 2 3 4 4" xfId="333"/>
    <cellStyle name="Sortie 2 3 4 5" xfId="424"/>
    <cellStyle name="Sortie 2 3 4 6" xfId="472"/>
    <cellStyle name="Sortie 2 3 5" xfId="201"/>
    <cellStyle name="Sortie 2 3 6" xfId="266"/>
    <cellStyle name="Sortie 2 3 7" xfId="174"/>
    <cellStyle name="Sortie 2 3 8" xfId="389"/>
    <cellStyle name="Sortie 2 3 9" xfId="450"/>
    <cellStyle name="Sortie 2 4" xfId="72"/>
    <cellStyle name="Sortie 2 4 2" xfId="189"/>
    <cellStyle name="Sortie 2 4 3" xfId="153"/>
    <cellStyle name="Sortie 2 4 4" xfId="281"/>
    <cellStyle name="Sortie 2 4 5" xfId="377"/>
    <cellStyle name="Sortie 2 4 6" xfId="354"/>
    <cellStyle name="Style 1" xfId="45"/>
    <cellStyle name="Style 1 2" xfId="99"/>
    <cellStyle name="Style 1 2 10" xfId="457"/>
    <cellStyle name="Style 1 2 2" xfId="118"/>
    <cellStyle name="Style 1 2 3" xfId="134"/>
    <cellStyle name="Style 1 2 3 2" xfId="242"/>
    <cellStyle name="Style 1 2 3 3" xfId="296"/>
    <cellStyle name="Style 1 2 3 4" xfId="335"/>
    <cellStyle name="Style 1 2 3 5" xfId="426"/>
    <cellStyle name="Style 1 2 3 6" xfId="474"/>
    <cellStyle name="Style 1 2 4" xfId="76"/>
    <cellStyle name="Style 1 2 4 2" xfId="193"/>
    <cellStyle name="Style 1 2 4 3" xfId="261"/>
    <cellStyle name="Style 1 2 4 4" xfId="279"/>
    <cellStyle name="Style 1 2 4 5" xfId="381"/>
    <cellStyle name="Style 1 2 4 6" xfId="445"/>
    <cellStyle name="Style 1 2 5" xfId="143"/>
    <cellStyle name="Style 1 2 5 2" xfId="251"/>
    <cellStyle name="Style 1 2 5 3" xfId="305"/>
    <cellStyle name="Style 1 2 5 4" xfId="344"/>
    <cellStyle name="Style 1 2 5 5" xfId="435"/>
    <cellStyle name="Style 1 2 5 6" xfId="483"/>
    <cellStyle name="Style 1 2 6" xfId="212"/>
    <cellStyle name="Style 1 2 7" xfId="273"/>
    <cellStyle name="Style 1 2 8" xfId="318"/>
    <cellStyle name="Style 1 2 9" xfId="399"/>
    <cellStyle name="Style 2" xfId="46"/>
    <cellStyle name="Style 2 2" xfId="47"/>
    <cellStyle name="Style 2 2 2" xfId="101"/>
    <cellStyle name="Style 2 2 2 10" xfId="459"/>
    <cellStyle name="Style 2 2 2 2" xfId="119"/>
    <cellStyle name="Style 2 2 2 3" xfId="136"/>
    <cellStyle name="Style 2 2 2 3 2" xfId="244"/>
    <cellStyle name="Style 2 2 2 3 3" xfId="298"/>
    <cellStyle name="Style 2 2 2 3 4" xfId="337"/>
    <cellStyle name="Style 2 2 2 3 5" xfId="428"/>
    <cellStyle name="Style 2 2 2 3 6" xfId="476"/>
    <cellStyle name="Style 2 2 2 4" xfId="145"/>
    <cellStyle name="Style 2 2 2 4 2" xfId="253"/>
    <cellStyle name="Style 2 2 2 4 3" xfId="307"/>
    <cellStyle name="Style 2 2 2 4 4" xfId="346"/>
    <cellStyle name="Style 2 2 2 4 5" xfId="437"/>
    <cellStyle name="Style 2 2 2 4 6" xfId="485"/>
    <cellStyle name="Style 2 2 2 5" xfId="121"/>
    <cellStyle name="Style 2 2 2 5 2" xfId="229"/>
    <cellStyle name="Style 2 2 2 5 3" xfId="283"/>
    <cellStyle name="Style 2 2 2 5 4" xfId="322"/>
    <cellStyle name="Style 2 2 2 5 5" xfId="413"/>
    <cellStyle name="Style 2 2 2 5 6" xfId="461"/>
    <cellStyle name="Style 2 2 2 6" xfId="214"/>
    <cellStyle name="Style 2 2 2 7" xfId="275"/>
    <cellStyle name="Style 2 2 2 8" xfId="320"/>
    <cellStyle name="Style 2 2 2 9" xfId="401"/>
    <cellStyle name="Style 2 3" xfId="100"/>
    <cellStyle name="Style 2 3 2" xfId="135"/>
    <cellStyle name="Style 2 3 2 2" xfId="243"/>
    <cellStyle name="Style 2 3 2 3" xfId="297"/>
    <cellStyle name="Style 2 3 2 4" xfId="336"/>
    <cellStyle name="Style 2 3 2 5" xfId="427"/>
    <cellStyle name="Style 2 3 2 6" xfId="475"/>
    <cellStyle name="Style 2 3 3" xfId="144"/>
    <cellStyle name="Style 2 3 3 2" xfId="252"/>
    <cellStyle name="Style 2 3 3 3" xfId="306"/>
    <cellStyle name="Style 2 3 3 4" xfId="345"/>
    <cellStyle name="Style 2 3 3 5" xfId="436"/>
    <cellStyle name="Style 2 3 3 6" xfId="484"/>
    <cellStyle name="Style 2 3 4" xfId="148"/>
    <cellStyle name="Style 2 3 4 2" xfId="256"/>
    <cellStyle name="Style 2 3 4 3" xfId="310"/>
    <cellStyle name="Style 2 3 4 4" xfId="349"/>
    <cellStyle name="Style 2 3 4 5" xfId="440"/>
    <cellStyle name="Style 2 3 4 6" xfId="488"/>
    <cellStyle name="Style 2 3 5" xfId="213"/>
    <cellStyle name="Style 2 3 6" xfId="274"/>
    <cellStyle name="Style 2 3 7" xfId="319"/>
    <cellStyle name="Style 2 3 8" xfId="400"/>
    <cellStyle name="Style 2 3 9" xfId="458"/>
    <cellStyle name="Style 2 4" xfId="86"/>
    <cellStyle name="Style 2 4 2" xfId="127"/>
    <cellStyle name="Style 2 4 2 2" xfId="235"/>
    <cellStyle name="Style 2 4 2 3" xfId="289"/>
    <cellStyle name="Style 2 4 2 4" xfId="328"/>
    <cellStyle name="Style 2 4 2 5" xfId="419"/>
    <cellStyle name="Style 2 4 2 6" xfId="467"/>
    <cellStyle name="Style 2 4 3" xfId="140"/>
    <cellStyle name="Style 2 4 3 2" xfId="248"/>
    <cellStyle name="Style 2 4 3 3" xfId="302"/>
    <cellStyle name="Style 2 4 3 4" xfId="341"/>
    <cellStyle name="Style 2 4 3 5" xfId="432"/>
    <cellStyle name="Style 2 4 3 6" xfId="480"/>
    <cellStyle name="Style 2 4 4" xfId="151"/>
    <cellStyle name="Style 2 4 4 2" xfId="259"/>
    <cellStyle name="Style 2 4 4 3" xfId="313"/>
    <cellStyle name="Style 2 4 4 4" xfId="352"/>
    <cellStyle name="Style 2 4 4 5" xfId="443"/>
    <cellStyle name="Style 2 4 4 6" xfId="491"/>
    <cellStyle name="Style 2 4 5" xfId="202"/>
    <cellStyle name="Style 2 4 6" xfId="267"/>
    <cellStyle name="Style 2 4 7" xfId="277"/>
    <cellStyle name="Style 2 4 8" xfId="390"/>
    <cellStyle name="Style 2 4 9" xfId="451"/>
    <cellStyle name="Style 2 5" xfId="73"/>
    <cellStyle name="Style 2 5 2" xfId="190"/>
    <cellStyle name="Style 2 5 3" xfId="216"/>
    <cellStyle name="Style 2 5 4" xfId="170"/>
    <cellStyle name="Style 2 5 5" xfId="378"/>
    <cellStyle name="Style 2 5 6" xfId="403"/>
    <cellStyle name="Texte explicatif 2" xfId="48"/>
    <cellStyle name="Titre 2" xfId="49"/>
    <cellStyle name="Titre 1 2" xfId="50"/>
    <cellStyle name="Titre 2 2" xfId="51"/>
    <cellStyle name="Titre 3 2" xfId="52"/>
    <cellStyle name="Titre 3 2 2" xfId="120"/>
    <cellStyle name="Titre 4 2" xfId="53"/>
    <cellStyle name="Total 2" xfId="54"/>
    <cellStyle name="Total 2 2" xfId="102"/>
    <cellStyle name="Total 2 2 2" xfId="137"/>
    <cellStyle name="Total 2 2 2 2" xfId="245"/>
    <cellStyle name="Total 2 2 2 3" xfId="299"/>
    <cellStyle name="Total 2 2 2 4" xfId="338"/>
    <cellStyle name="Total 2 2 2 5" xfId="429"/>
    <cellStyle name="Total 2 2 2 6" xfId="477"/>
    <cellStyle name="Total 2 2 3" xfId="146"/>
    <cellStyle name="Total 2 2 3 2" xfId="254"/>
    <cellStyle name="Total 2 2 3 3" xfId="308"/>
    <cellStyle name="Total 2 2 3 4" xfId="347"/>
    <cellStyle name="Total 2 2 3 5" xfId="438"/>
    <cellStyle name="Total 2 2 3 6" xfId="486"/>
    <cellStyle name="Total 2 2 4" xfId="147"/>
    <cellStyle name="Total 2 2 4 2" xfId="255"/>
    <cellStyle name="Total 2 2 4 3" xfId="309"/>
    <cellStyle name="Total 2 2 4 4" xfId="348"/>
    <cellStyle name="Total 2 2 4 5" xfId="439"/>
    <cellStyle name="Total 2 2 4 6" xfId="487"/>
    <cellStyle name="Total 2 2 5" xfId="215"/>
    <cellStyle name="Total 2 2 6" xfId="276"/>
    <cellStyle name="Total 2 2 7" xfId="321"/>
    <cellStyle name="Total 2 2 8" xfId="402"/>
    <cellStyle name="Total 2 2 9" xfId="460"/>
    <cellStyle name="Total 2 3" xfId="87"/>
    <cellStyle name="Total 2 3 2" xfId="128"/>
    <cellStyle name="Total 2 3 2 2" xfId="236"/>
    <cellStyle name="Total 2 3 2 3" xfId="290"/>
    <cellStyle name="Total 2 3 2 4" xfId="329"/>
    <cellStyle name="Total 2 3 2 5" xfId="420"/>
    <cellStyle name="Total 2 3 2 6" xfId="468"/>
    <cellStyle name="Total 2 3 3" xfId="71"/>
    <cellStyle name="Total 2 3 3 2" xfId="188"/>
    <cellStyle name="Total 2 3 3 3" xfId="217"/>
    <cellStyle name="Total 2 3 3 4" xfId="169"/>
    <cellStyle name="Total 2 3 3 5" xfId="376"/>
    <cellStyle name="Total 2 3 3 6" xfId="404"/>
    <cellStyle name="Total 2 3 4" xfId="142"/>
    <cellStyle name="Total 2 3 4 2" xfId="250"/>
    <cellStyle name="Total 2 3 4 3" xfId="304"/>
    <cellStyle name="Total 2 3 4 4" xfId="343"/>
    <cellStyle name="Total 2 3 4 5" xfId="434"/>
    <cellStyle name="Total 2 3 4 6" xfId="482"/>
    <cellStyle name="Total 2 3 5" xfId="203"/>
    <cellStyle name="Total 2 3 6" xfId="268"/>
    <cellStyle name="Total 2 3 7" xfId="228"/>
    <cellStyle name="Total 2 3 8" xfId="391"/>
    <cellStyle name="Total 2 3 9" xfId="452"/>
    <cellStyle name="Total 2 4" xfId="77"/>
    <cellStyle name="Total 2 4 2" xfId="194"/>
    <cellStyle name="Total 2 4 3" xfId="262"/>
    <cellStyle name="Total 2 4 4" xfId="171"/>
    <cellStyle name="Total 2 4 5" xfId="382"/>
    <cellStyle name="Total 2 4 6" xfId="446"/>
    <cellStyle name="Vérification 2" xfId="55"/>
  </cellStyles>
  <dxfs count="115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AFAC4"/>
      <color rgb="FFCCFFFF"/>
      <color rgb="FFFFFFCC"/>
      <color rgb="FF00BEB6"/>
      <color rgb="FF91E9FA"/>
      <color rgb="FF9AFACF"/>
      <color rgb="FFFFCCFF"/>
      <color rgb="FF3399FF"/>
      <color rgb="FF009999"/>
      <color rgb="FF64FA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102"/>
  <sheetViews>
    <sheetView topLeftCell="A40" zoomScale="125" zoomScaleNormal="125" zoomScalePageLayoutView="150" workbookViewId="0">
      <selection activeCell="A49" sqref="A49"/>
    </sheetView>
  </sheetViews>
  <sheetFormatPr baseColWidth="10" defaultColWidth="10.77734375" defaultRowHeight="13.2" x14ac:dyDescent="0.25"/>
  <cols>
    <col min="1" max="1" width="74.77734375" customWidth="1"/>
    <col min="2" max="2" width="12.21875" bestFit="1" customWidth="1"/>
    <col min="3" max="3" width="15.21875" bestFit="1" customWidth="1"/>
    <col min="4" max="4" width="8.77734375" bestFit="1" customWidth="1"/>
    <col min="5" max="5" width="8.21875" customWidth="1"/>
    <col min="6" max="6" width="13.21875" customWidth="1"/>
    <col min="7" max="7" width="7.21875" customWidth="1"/>
  </cols>
  <sheetData>
    <row r="1" spans="1:6" x14ac:dyDescent="0.25">
      <c r="A1" s="615" t="s">
        <v>112</v>
      </c>
      <c r="B1" s="616"/>
      <c r="C1" s="616"/>
      <c r="D1" s="617"/>
    </row>
    <row r="2" spans="1:6" ht="21.75" customHeight="1" x14ac:dyDescent="0.25">
      <c r="A2" s="618"/>
      <c r="B2" s="619"/>
      <c r="C2" s="619"/>
      <c r="D2" s="620"/>
    </row>
    <row r="3" spans="1:6" x14ac:dyDescent="0.25">
      <c r="A3" s="5"/>
      <c r="B3" s="5"/>
      <c r="C3" s="5"/>
      <c r="D3" s="5"/>
    </row>
    <row r="4" spans="1:6" ht="15.6" x14ac:dyDescent="0.25">
      <c r="A4" s="10" t="s">
        <v>21</v>
      </c>
      <c r="B4" s="5"/>
      <c r="C4" s="5"/>
      <c r="D4" s="5"/>
    </row>
    <row r="5" spans="1:6" x14ac:dyDescent="0.25">
      <c r="A5" s="10" t="s">
        <v>22</v>
      </c>
      <c r="B5" s="5"/>
      <c r="C5" s="5"/>
      <c r="D5" s="5"/>
    </row>
    <row r="6" spans="1:6" ht="12.75" customHeight="1" x14ac:dyDescent="0.3">
      <c r="A6" s="11"/>
    </row>
    <row r="7" spans="1:6" ht="15.6" x14ac:dyDescent="0.3">
      <c r="A7" s="12" t="s">
        <v>15</v>
      </c>
      <c r="B7" s="13" t="s">
        <v>23</v>
      </c>
      <c r="F7" s="16"/>
    </row>
    <row r="8" spans="1:6" x14ac:dyDescent="0.25">
      <c r="A8" s="14" t="s">
        <v>24</v>
      </c>
      <c r="B8" s="15">
        <v>250</v>
      </c>
      <c r="C8" s="16"/>
    </row>
    <row r="9" spans="1:6" ht="27" customHeight="1" x14ac:dyDescent="0.25">
      <c r="A9" s="17" t="s">
        <v>25</v>
      </c>
      <c r="B9" s="15">
        <v>40</v>
      </c>
      <c r="C9" s="16"/>
    </row>
    <row r="10" spans="1:6" x14ac:dyDescent="0.25">
      <c r="A10" s="14" t="s">
        <v>26</v>
      </c>
      <c r="B10" s="15">
        <v>30</v>
      </c>
      <c r="C10" s="16"/>
    </row>
    <row r="11" spans="1:6" x14ac:dyDescent="0.25">
      <c r="A11" s="14" t="s">
        <v>69</v>
      </c>
      <c r="B11" s="15">
        <v>30</v>
      </c>
      <c r="C11" s="16"/>
    </row>
    <row r="12" spans="1:6" x14ac:dyDescent="0.25">
      <c r="A12" s="14" t="s">
        <v>99</v>
      </c>
      <c r="B12" s="15">
        <v>24</v>
      </c>
      <c r="C12" s="18"/>
    </row>
    <row r="14" spans="1:6" ht="66" x14ac:dyDescent="0.25">
      <c r="A14" s="19" t="s">
        <v>27</v>
      </c>
      <c r="B14" s="20" t="s">
        <v>28</v>
      </c>
      <c r="C14" s="20" t="s">
        <v>29</v>
      </c>
      <c r="D14" s="20" t="s">
        <v>30</v>
      </c>
    </row>
    <row r="15" spans="1:6" x14ac:dyDescent="0.25">
      <c r="A15" s="21" t="s">
        <v>31</v>
      </c>
      <c r="B15" s="22">
        <v>21</v>
      </c>
      <c r="C15" s="22">
        <v>24</v>
      </c>
      <c r="D15" s="22">
        <f t="shared" ref="D15:D20" si="0">B15/C15</f>
        <v>0.875</v>
      </c>
    </row>
    <row r="16" spans="1:6" x14ac:dyDescent="0.25">
      <c r="A16" s="21" t="s">
        <v>32</v>
      </c>
      <c r="B16" s="22">
        <v>21</v>
      </c>
      <c r="C16" s="22">
        <v>30</v>
      </c>
      <c r="D16" s="22">
        <f t="shared" si="0"/>
        <v>0.7</v>
      </c>
    </row>
    <row r="17" spans="1:4" x14ac:dyDescent="0.25">
      <c r="A17" s="21" t="s">
        <v>33</v>
      </c>
      <c r="B17" s="22">
        <v>21</v>
      </c>
      <c r="C17" s="22">
        <v>24</v>
      </c>
      <c r="D17" s="22">
        <f t="shared" si="0"/>
        <v>0.875</v>
      </c>
    </row>
    <row r="18" spans="1:4" x14ac:dyDescent="0.25">
      <c r="A18" s="23" t="s">
        <v>34</v>
      </c>
      <c r="B18" s="22">
        <v>21</v>
      </c>
      <c r="C18" s="22">
        <v>24</v>
      </c>
      <c r="D18" s="22">
        <f t="shared" si="0"/>
        <v>0.875</v>
      </c>
    </row>
    <row r="19" spans="1:4" x14ac:dyDescent="0.25">
      <c r="A19" s="23" t="s">
        <v>35</v>
      </c>
      <c r="B19" s="24">
        <v>21</v>
      </c>
      <c r="C19" s="22">
        <v>24</v>
      </c>
      <c r="D19" s="22">
        <f t="shared" si="0"/>
        <v>0.875</v>
      </c>
    </row>
    <row r="20" spans="1:4" x14ac:dyDescent="0.25">
      <c r="A20" s="23" t="s">
        <v>36</v>
      </c>
      <c r="B20" s="24">
        <v>21</v>
      </c>
      <c r="C20" s="22">
        <v>24</v>
      </c>
      <c r="D20" s="22">
        <f t="shared" si="0"/>
        <v>0.875</v>
      </c>
    </row>
    <row r="21" spans="1:4" x14ac:dyDescent="0.25">
      <c r="A21" s="23" t="s">
        <v>37</v>
      </c>
      <c r="B21" s="24"/>
      <c r="C21" s="22"/>
      <c r="D21" s="22">
        <v>1</v>
      </c>
    </row>
    <row r="22" spans="1:4" x14ac:dyDescent="0.25">
      <c r="A22" s="23" t="s">
        <v>38</v>
      </c>
      <c r="B22" s="24">
        <v>21</v>
      </c>
      <c r="C22" s="22">
        <v>30</v>
      </c>
      <c r="D22" s="22">
        <v>0.7</v>
      </c>
    </row>
    <row r="23" spans="1:4" x14ac:dyDescent="0.25">
      <c r="A23" s="25" t="s">
        <v>39</v>
      </c>
      <c r="B23" s="24"/>
      <c r="C23" s="22"/>
      <c r="D23" s="22">
        <v>0.7</v>
      </c>
    </row>
    <row r="24" spans="1:4" x14ac:dyDescent="0.25">
      <c r="A24" s="23" t="s">
        <v>40</v>
      </c>
      <c r="B24" s="24"/>
      <c r="C24" s="22"/>
      <c r="D24" s="22">
        <v>0.5</v>
      </c>
    </row>
    <row r="25" spans="1:4" x14ac:dyDescent="0.25">
      <c r="A25" s="23" t="s">
        <v>41</v>
      </c>
      <c r="B25" s="24">
        <v>21</v>
      </c>
      <c r="C25" s="22">
        <v>40</v>
      </c>
      <c r="D25" s="22">
        <f>B25/C25</f>
        <v>0.52500000000000002</v>
      </c>
    </row>
    <row r="27" spans="1:4" ht="15.6" x14ac:dyDescent="0.3">
      <c r="A27" s="12" t="s">
        <v>42</v>
      </c>
      <c r="B27" s="26" t="s">
        <v>43</v>
      </c>
    </row>
    <row r="28" spans="1:4" x14ac:dyDescent="0.25">
      <c r="A28" s="27" t="s">
        <v>44</v>
      </c>
      <c r="B28" s="28">
        <v>400</v>
      </c>
    </row>
    <row r="30" spans="1:4" ht="15.6" x14ac:dyDescent="0.3">
      <c r="A30" s="12" t="s">
        <v>45</v>
      </c>
      <c r="B30" s="13" t="s">
        <v>46</v>
      </c>
    </row>
    <row r="31" spans="1:4" x14ac:dyDescent="0.25">
      <c r="A31" s="29" t="s">
        <v>47</v>
      </c>
      <c r="B31" s="26"/>
    </row>
    <row r="32" spans="1:4" x14ac:dyDescent="0.25">
      <c r="A32" s="30" t="s">
        <v>48</v>
      </c>
      <c r="B32" s="28">
        <v>8</v>
      </c>
      <c r="C32" s="16"/>
    </row>
    <row r="33" spans="1:2" x14ac:dyDescent="0.25">
      <c r="A33" s="30" t="s">
        <v>49</v>
      </c>
      <c r="B33" s="28">
        <v>4</v>
      </c>
    </row>
    <row r="34" spans="1:2" x14ac:dyDescent="0.25">
      <c r="A34" s="30" t="s">
        <v>50</v>
      </c>
      <c r="B34" s="28">
        <v>0</v>
      </c>
    </row>
    <row r="35" spans="1:2" x14ac:dyDescent="0.25">
      <c r="B35" s="31"/>
    </row>
    <row r="36" spans="1:2" x14ac:dyDescent="0.25">
      <c r="A36" s="29" t="s">
        <v>51</v>
      </c>
    </row>
    <row r="37" spans="1:2" x14ac:dyDescent="0.25">
      <c r="A37" s="30" t="s">
        <v>52</v>
      </c>
      <c r="B37" s="28">
        <v>8</v>
      </c>
    </row>
    <row r="38" spans="1:2" x14ac:dyDescent="0.25">
      <c r="A38" s="30" t="s">
        <v>53</v>
      </c>
      <c r="B38" s="28">
        <v>10</v>
      </c>
    </row>
    <row r="39" spans="1:2" x14ac:dyDescent="0.25">
      <c r="A39" s="30" t="s">
        <v>54</v>
      </c>
      <c r="B39" s="28">
        <v>12</v>
      </c>
    </row>
    <row r="40" spans="1:2" x14ac:dyDescent="0.25">
      <c r="A40" s="30" t="s">
        <v>55</v>
      </c>
      <c r="B40" s="28">
        <v>14</v>
      </c>
    </row>
    <row r="41" spans="1:2" x14ac:dyDescent="0.25">
      <c r="A41" s="32"/>
      <c r="B41" s="31"/>
    </row>
    <row r="42" spans="1:2" x14ac:dyDescent="0.25">
      <c r="A42" s="33" t="s">
        <v>56</v>
      </c>
      <c r="B42" s="31"/>
    </row>
    <row r="43" spans="1:2" x14ac:dyDescent="0.25">
      <c r="A43" s="18" t="s">
        <v>57</v>
      </c>
      <c r="B43" s="31"/>
    </row>
    <row r="45" spans="1:2" ht="15.6" x14ac:dyDescent="0.3">
      <c r="A45" s="12" t="s">
        <v>58</v>
      </c>
    </row>
    <row r="46" spans="1:2" ht="39.6" x14ac:dyDescent="0.25">
      <c r="A46" s="34" t="s">
        <v>59</v>
      </c>
      <c r="B46" s="15">
        <v>14</v>
      </c>
    </row>
    <row r="47" spans="1:2" x14ac:dyDescent="0.25">
      <c r="A47" s="35" t="s">
        <v>60</v>
      </c>
    </row>
    <row r="48" spans="1:2" x14ac:dyDescent="0.25">
      <c r="A48" s="36" t="s">
        <v>61</v>
      </c>
    </row>
    <row r="49" spans="1:5" x14ac:dyDescent="0.25">
      <c r="A49" s="37"/>
    </row>
    <row r="51" spans="1:5" x14ac:dyDescent="0.25">
      <c r="A51" t="s">
        <v>62</v>
      </c>
    </row>
    <row r="52" spans="1:5" x14ac:dyDescent="0.25">
      <c r="A52" s="16" t="s">
        <v>63</v>
      </c>
    </row>
    <row r="53" spans="1:5" x14ac:dyDescent="0.25">
      <c r="A53" s="18" t="s">
        <v>64</v>
      </c>
    </row>
    <row r="54" spans="1:5" x14ac:dyDescent="0.25">
      <c r="A54" s="16" t="s">
        <v>65</v>
      </c>
    </row>
    <row r="55" spans="1:5" x14ac:dyDescent="0.25">
      <c r="A55" s="16" t="s">
        <v>66</v>
      </c>
    </row>
    <row r="56" spans="1:5" x14ac:dyDescent="0.25">
      <c r="A56" s="16" t="s">
        <v>67</v>
      </c>
    </row>
    <row r="57" spans="1:5" x14ac:dyDescent="0.25">
      <c r="A57" s="16" t="s">
        <v>68</v>
      </c>
    </row>
    <row r="58" spans="1:5" x14ac:dyDescent="0.25">
      <c r="A58" s="16"/>
      <c r="B58" s="45" t="s">
        <v>80</v>
      </c>
      <c r="C58" s="45" t="s">
        <v>81</v>
      </c>
      <c r="D58" s="45" t="s">
        <v>82</v>
      </c>
    </row>
    <row r="59" spans="1:5" x14ac:dyDescent="0.25">
      <c r="A59" s="16"/>
      <c r="B59" s="38" t="s">
        <v>83</v>
      </c>
      <c r="C59" s="38" t="s">
        <v>84</v>
      </c>
      <c r="D59" s="45">
        <v>2</v>
      </c>
    </row>
    <row r="60" spans="1:5" x14ac:dyDescent="0.25">
      <c r="B60" s="38" t="s">
        <v>83</v>
      </c>
      <c r="C60" s="38" t="s">
        <v>85</v>
      </c>
      <c r="D60" s="45">
        <v>4</v>
      </c>
    </row>
    <row r="61" spans="1:5" x14ac:dyDescent="0.25">
      <c r="B61" s="38" t="s">
        <v>86</v>
      </c>
      <c r="C61" s="38" t="s">
        <v>87</v>
      </c>
      <c r="D61" s="45">
        <v>1</v>
      </c>
    </row>
    <row r="62" spans="1:5" x14ac:dyDescent="0.25">
      <c r="B62" s="38" t="s">
        <v>86</v>
      </c>
      <c r="C62" s="38" t="s">
        <v>89</v>
      </c>
      <c r="D62" s="45">
        <v>3</v>
      </c>
      <c r="E62" s="38"/>
    </row>
    <row r="63" spans="1:5" x14ac:dyDescent="0.25">
      <c r="B63" s="38" t="s">
        <v>88</v>
      </c>
      <c r="C63" s="38" t="s">
        <v>90</v>
      </c>
      <c r="D63" s="45">
        <v>5</v>
      </c>
      <c r="E63" s="38"/>
    </row>
    <row r="64" spans="1:5" x14ac:dyDescent="0.25">
      <c r="B64" s="38" t="s">
        <v>88</v>
      </c>
      <c r="C64" s="38" t="s">
        <v>91</v>
      </c>
      <c r="D64" s="45">
        <v>3</v>
      </c>
      <c r="E64" s="38"/>
    </row>
    <row r="65" spans="1:7" x14ac:dyDescent="0.25">
      <c r="B65" s="38" t="s">
        <v>88</v>
      </c>
      <c r="C65" s="38" t="s">
        <v>92</v>
      </c>
      <c r="D65" s="45">
        <v>2</v>
      </c>
      <c r="E65" s="38"/>
    </row>
    <row r="66" spans="1:7" x14ac:dyDescent="0.25">
      <c r="B66" s="38" t="s">
        <v>88</v>
      </c>
      <c r="C66" s="38" t="s">
        <v>93</v>
      </c>
      <c r="D66" s="45">
        <v>1</v>
      </c>
      <c r="E66" s="38"/>
    </row>
    <row r="67" spans="1:7" x14ac:dyDescent="0.25">
      <c r="B67" s="38" t="s">
        <v>88</v>
      </c>
      <c r="C67" s="38" t="s">
        <v>94</v>
      </c>
      <c r="D67" s="45">
        <v>1</v>
      </c>
      <c r="E67" s="38"/>
      <c r="F67" s="38"/>
    </row>
    <row r="68" spans="1:7" x14ac:dyDescent="0.25">
      <c r="B68" s="38" t="s">
        <v>95</v>
      </c>
      <c r="C68" s="1">
        <v>9</v>
      </c>
      <c r="D68" s="45">
        <f>SUM(D59:D67)</f>
        <v>22</v>
      </c>
      <c r="E68" s="38"/>
      <c r="F68" s="38"/>
    </row>
    <row r="69" spans="1:7" x14ac:dyDescent="0.25">
      <c r="B69" s="45" t="s">
        <v>80</v>
      </c>
      <c r="D69" s="45" t="s">
        <v>82</v>
      </c>
      <c r="E69" s="38"/>
      <c r="F69" s="38"/>
    </row>
    <row r="70" spans="1:7" x14ac:dyDescent="0.25">
      <c r="B70" s="38" t="s">
        <v>83</v>
      </c>
      <c r="D70" s="45">
        <f>SUM(D59:D60)</f>
        <v>6</v>
      </c>
      <c r="E70" s="38"/>
      <c r="F70" s="38"/>
    </row>
    <row r="71" spans="1:7" x14ac:dyDescent="0.25">
      <c r="B71" s="38" t="s">
        <v>86</v>
      </c>
      <c r="D71" s="45">
        <f>SUM(D61:D62)</f>
        <v>4</v>
      </c>
      <c r="E71" s="38"/>
      <c r="F71" s="38"/>
    </row>
    <row r="72" spans="1:7" x14ac:dyDescent="0.25">
      <c r="B72" s="38" t="s">
        <v>88</v>
      </c>
      <c r="D72" s="45">
        <f>SUM(D63:D67)</f>
        <v>12</v>
      </c>
      <c r="E72" s="38"/>
      <c r="F72" s="38"/>
      <c r="G72" s="38"/>
    </row>
    <row r="73" spans="1:7" x14ac:dyDescent="0.25">
      <c r="B73" s="38"/>
      <c r="D73" s="45">
        <f>SUM(D70:D72)</f>
        <v>22</v>
      </c>
      <c r="E73" s="38"/>
      <c r="F73" s="38"/>
      <c r="G73" s="38"/>
    </row>
    <row r="74" spans="1:7" x14ac:dyDescent="0.25">
      <c r="B74" s="38"/>
      <c r="C74" s="38"/>
      <c r="D74" s="38"/>
      <c r="E74" s="38"/>
      <c r="F74" s="38"/>
      <c r="G74" s="38"/>
    </row>
    <row r="75" spans="1:7" x14ac:dyDescent="0.25">
      <c r="A75" s="38"/>
      <c r="B75" s="39" t="s">
        <v>96</v>
      </c>
      <c r="C75" s="39" t="s">
        <v>97</v>
      </c>
      <c r="D75" s="39" t="s">
        <v>98</v>
      </c>
      <c r="F75" s="44"/>
      <c r="G75" s="38"/>
    </row>
    <row r="76" spans="1:7" x14ac:dyDescent="0.25">
      <c r="A76" s="52" t="s">
        <v>100</v>
      </c>
      <c r="B76" s="53">
        <v>6008</v>
      </c>
      <c r="C76" s="53">
        <f>4503+120</f>
        <v>4623</v>
      </c>
      <c r="D76" s="53">
        <f>4342+120</f>
        <v>4462</v>
      </c>
      <c r="E76" s="3">
        <f>SUM(B76:D76)</f>
        <v>15093</v>
      </c>
      <c r="F76" s="38"/>
      <c r="G76" s="38"/>
    </row>
    <row r="77" spans="1:7" x14ac:dyDescent="0.25">
      <c r="A77" s="49" t="s">
        <v>101</v>
      </c>
      <c r="B77" s="54">
        <f>C68</f>
        <v>9</v>
      </c>
      <c r="C77" s="54">
        <f>D68</f>
        <v>22</v>
      </c>
      <c r="D77" s="54">
        <v>66</v>
      </c>
      <c r="F77" s="38"/>
      <c r="G77" s="38"/>
    </row>
    <row r="78" spans="1:7" x14ac:dyDescent="0.25">
      <c r="A78" s="52" t="s">
        <v>104</v>
      </c>
      <c r="B78" s="55">
        <f>B76/B77</f>
        <v>667.55555555555554</v>
      </c>
      <c r="C78" s="55">
        <f>C76/C77</f>
        <v>210.13636363636363</v>
      </c>
      <c r="D78" s="55">
        <f>D76/D77</f>
        <v>67.606060606060609</v>
      </c>
      <c r="F78" s="38"/>
      <c r="G78" s="38"/>
    </row>
    <row r="79" spans="1:7" x14ac:dyDescent="0.25">
      <c r="A79" s="43" t="s">
        <v>105</v>
      </c>
      <c r="B79" s="41">
        <f>ROUNDUP(B78,-1)</f>
        <v>670</v>
      </c>
      <c r="C79" s="41">
        <f>ROUNDUP(C78,-1)</f>
        <v>220</v>
      </c>
      <c r="D79" s="41">
        <f>ROUNDUP(D78,-1)</f>
        <v>70</v>
      </c>
    </row>
    <row r="80" spans="1:7" x14ac:dyDescent="0.25">
      <c r="A80" s="43" t="s">
        <v>106</v>
      </c>
      <c r="B80" s="40" t="e">
        <f>#REF!*'Paramètres 14-15'!B77</f>
        <v>#REF!</v>
      </c>
      <c r="C80" s="40">
        <f>'Maquette L2'!M5*'Paramètres 14-15'!C77</f>
        <v>22946</v>
      </c>
      <c r="D80" s="40">
        <f>'Maquette  L3.P1'!M5*'Paramètres 14-15'!D77</f>
        <v>75075</v>
      </c>
      <c r="E80" s="57" t="e">
        <f>SUM(B80:D80)</f>
        <v>#REF!</v>
      </c>
    </row>
    <row r="81" spans="1:6" x14ac:dyDescent="0.25">
      <c r="A81" s="43" t="s">
        <v>103</v>
      </c>
      <c r="B81" s="40">
        <v>59172</v>
      </c>
      <c r="C81" s="40">
        <v>40274</v>
      </c>
      <c r="D81" s="40">
        <v>39989</v>
      </c>
      <c r="E81" s="57">
        <f>SUM(B81:D81)</f>
        <v>139435</v>
      </c>
    </row>
    <row r="82" spans="1:6" x14ac:dyDescent="0.25">
      <c r="A82" s="56" t="s">
        <v>102</v>
      </c>
      <c r="B82" s="53">
        <v>53250</v>
      </c>
      <c r="C82" s="53">
        <v>37571</v>
      </c>
      <c r="D82" s="53">
        <v>39712</v>
      </c>
      <c r="E82" s="3">
        <f>SUM(B82:D82)</f>
        <v>130533</v>
      </c>
    </row>
    <row r="84" spans="1:6" x14ac:dyDescent="0.25">
      <c r="A84" s="46" t="s">
        <v>108</v>
      </c>
    </row>
    <row r="85" spans="1:6" x14ac:dyDescent="0.25">
      <c r="A85" s="47" t="s">
        <v>107</v>
      </c>
      <c r="B85" s="48">
        <v>54016</v>
      </c>
      <c r="C85" s="48">
        <v>46879</v>
      </c>
      <c r="D85" s="60">
        <f>D80*(1+D87)</f>
        <v>153379.27852348992</v>
      </c>
      <c r="E85" s="3">
        <f>SUM(B85:D85)</f>
        <v>254274.27852348992</v>
      </c>
    </row>
    <row r="86" spans="1:6" x14ac:dyDescent="0.25">
      <c r="A86" s="42" t="s">
        <v>110</v>
      </c>
      <c r="B86" s="48" t="e">
        <f>B80-B85</f>
        <v>#REF!</v>
      </c>
      <c r="C86" s="48">
        <f>C80-C85</f>
        <v>-23933</v>
      </c>
      <c r="D86" s="58"/>
      <c r="E86" s="16" t="s">
        <v>113</v>
      </c>
    </row>
    <row r="87" spans="1:6" x14ac:dyDescent="0.25">
      <c r="A87" s="50" t="s">
        <v>109</v>
      </c>
      <c r="B87" s="51" t="e">
        <f>-B86/B80</f>
        <v>#REF!</v>
      </c>
      <c r="C87" s="51">
        <f>-C86/C80</f>
        <v>1.0430140329469189</v>
      </c>
      <c r="D87" s="59">
        <f>C87</f>
        <v>1.0430140329469189</v>
      </c>
      <c r="E87" s="48">
        <f>E85-E81</f>
        <v>114839.27852348992</v>
      </c>
      <c r="F87" s="16" t="s">
        <v>111</v>
      </c>
    </row>
    <row r="88" spans="1:6" x14ac:dyDescent="0.25">
      <c r="E88" s="16" t="s">
        <v>118</v>
      </c>
    </row>
    <row r="89" spans="1:6" x14ac:dyDescent="0.25">
      <c r="A89" s="50" t="s">
        <v>46</v>
      </c>
      <c r="B89" s="61">
        <f>B85/B76</f>
        <v>8.9906790945406119</v>
      </c>
      <c r="C89" s="61">
        <f>C85/C76</f>
        <v>10.140385031364914</v>
      </c>
      <c r="D89" s="61">
        <f>D85/D76</f>
        <v>34.374558163041222</v>
      </c>
      <c r="E89" s="61">
        <f>E85/E76</f>
        <v>16.847166138175972</v>
      </c>
    </row>
    <row r="90" spans="1:6" x14ac:dyDescent="0.25">
      <c r="B90" s="62" t="s">
        <v>96</v>
      </c>
      <c r="C90" s="62" t="s">
        <v>97</v>
      </c>
      <c r="D90" s="62" t="s">
        <v>98</v>
      </c>
      <c r="E90" s="16" t="s">
        <v>119</v>
      </c>
    </row>
    <row r="91" spans="1:6" x14ac:dyDescent="0.25">
      <c r="E91" s="16"/>
    </row>
    <row r="92" spans="1:6" x14ac:dyDescent="0.25">
      <c r="A92" s="47" t="s">
        <v>107</v>
      </c>
      <c r="B92" s="48">
        <f>B85</f>
        <v>54016</v>
      </c>
      <c r="C92" s="48">
        <f>C85</f>
        <v>46879</v>
      </c>
      <c r="D92" s="60">
        <f>D80*(1+D95)</f>
        <v>150905.788590604</v>
      </c>
      <c r="E92" s="3">
        <f>SUM(B92:D92)</f>
        <v>251800.788590604</v>
      </c>
    </row>
    <row r="93" spans="1:6" x14ac:dyDescent="0.25">
      <c r="A93" s="49" t="s">
        <v>114</v>
      </c>
      <c r="C93" s="1">
        <f>(-28*2)-(28*2)-(28*2)-(38.5*2)-(38.5*2)-(28*2)-(38.5*2)-(28*2)-(38.5*2)-(28*2)-(28*2)-(28*2)</f>
        <v>-756</v>
      </c>
      <c r="D93" s="65"/>
      <c r="E93">
        <f>C93</f>
        <v>-756</v>
      </c>
    </row>
    <row r="94" spans="1:6" x14ac:dyDescent="0.25">
      <c r="A94" s="42" t="s">
        <v>110</v>
      </c>
      <c r="B94" s="48" t="e">
        <f>B86</f>
        <v>#REF!</v>
      </c>
      <c r="C94" s="48">
        <f>C86-C93</f>
        <v>-23177</v>
      </c>
      <c r="D94" s="65"/>
    </row>
    <row r="95" spans="1:6" x14ac:dyDescent="0.25">
      <c r="A95" s="50" t="s">
        <v>109</v>
      </c>
      <c r="B95" s="51" t="e">
        <f>B87</f>
        <v>#REF!</v>
      </c>
      <c r="C95" s="51">
        <f>-C94/C80</f>
        <v>1.0100671140939597</v>
      </c>
      <c r="D95" s="64">
        <f>C95</f>
        <v>1.0100671140939597</v>
      </c>
    </row>
    <row r="96" spans="1:6" x14ac:dyDescent="0.25">
      <c r="A96" s="49" t="s">
        <v>115</v>
      </c>
      <c r="B96" s="63">
        <v>-4666</v>
      </c>
      <c r="C96" s="63">
        <v>-3591</v>
      </c>
      <c r="D96" s="63">
        <f>-D92*0.026</f>
        <v>-3923.5505033557038</v>
      </c>
      <c r="E96" s="3">
        <f>SUM(B96:D96)</f>
        <v>-12180.550503355704</v>
      </c>
    </row>
    <row r="97" spans="1:6" x14ac:dyDescent="0.25">
      <c r="A97" s="66" t="s">
        <v>116</v>
      </c>
      <c r="D97" s="63">
        <f>(56189-58674)*(1+D95)</f>
        <v>-4995.0167785234889</v>
      </c>
      <c r="E97" s="3">
        <f>D97</f>
        <v>-4995.0167785234889</v>
      </c>
      <c r="F97" s="67">
        <f>SUM(E93:E97)</f>
        <v>-17931.567281879194</v>
      </c>
    </row>
    <row r="98" spans="1:6" x14ac:dyDescent="0.25">
      <c r="A98" s="50" t="s">
        <v>117</v>
      </c>
      <c r="B98" s="48">
        <f>B92+B96</f>
        <v>49350</v>
      </c>
      <c r="C98" s="48">
        <f>C92+C93+C96</f>
        <v>42532</v>
      </c>
      <c r="D98" s="48">
        <f>D92+D96+D97</f>
        <v>141987.22130872481</v>
      </c>
      <c r="E98" s="57">
        <f>SUM(B98:D98)</f>
        <v>233869.22130872481</v>
      </c>
    </row>
    <row r="99" spans="1:6" x14ac:dyDescent="0.25">
      <c r="A99" s="50" t="s">
        <v>46</v>
      </c>
      <c r="B99" s="61">
        <f>B98/B76</f>
        <v>8.214047936085219</v>
      </c>
      <c r="C99" s="61">
        <f>C98/C76</f>
        <v>9.2000865239022271</v>
      </c>
      <c r="D99" s="61">
        <f>D98/D76</f>
        <v>31.821430145388796</v>
      </c>
      <c r="E99" s="61">
        <f>E98/E76</f>
        <v>15.495211111689182</v>
      </c>
    </row>
    <row r="100" spans="1:6" x14ac:dyDescent="0.25">
      <c r="E100" s="16" t="s">
        <v>120</v>
      </c>
    </row>
    <row r="101" spans="1:6" x14ac:dyDescent="0.25">
      <c r="E101" s="57">
        <f>E98-E81</f>
        <v>94434.221308724809</v>
      </c>
      <c r="F101" s="16" t="s">
        <v>111</v>
      </c>
    </row>
    <row r="102" spans="1:6" x14ac:dyDescent="0.25">
      <c r="E102" s="16" t="s">
        <v>118</v>
      </c>
    </row>
  </sheetData>
  <mergeCells count="1">
    <mergeCell ref="A1:D2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85" orientation="portrait" r:id="rId1"/>
  <headerFooter>
    <oddFooter>&amp;L&amp;K000000Université Lumière Lyon 2
Direction de la formation et de la vie étudiante
Moyens pédagogiques et heures complémentaires&amp;C&amp;K000000juin 2014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pageSetUpPr fitToPage="1"/>
  </sheetPr>
  <dimension ref="A5:O14"/>
  <sheetViews>
    <sheetView showGridLines="0" zoomScaleNormal="100" workbookViewId="0">
      <selection activeCell="C7" sqref="C7"/>
    </sheetView>
  </sheetViews>
  <sheetFormatPr baseColWidth="10" defaultColWidth="10.77734375" defaultRowHeight="15.6" outlineLevelCol="1" x14ac:dyDescent="0.3"/>
  <cols>
    <col min="1" max="1" width="4.77734375" style="69" customWidth="1"/>
    <col min="2" max="2" width="13.44140625" style="69" bestFit="1" customWidth="1"/>
    <col min="3" max="3" width="52.77734375" style="69" customWidth="1"/>
    <col min="4" max="6" width="11.44140625" style="69"/>
    <col min="7" max="7" width="17.77734375" style="69" customWidth="1"/>
    <col min="8" max="8" width="9.77734375" style="69" bestFit="1" customWidth="1"/>
    <col min="9" max="9" width="11.44140625" style="69"/>
    <col min="10" max="11" width="8.21875" style="69" bestFit="1" customWidth="1"/>
    <col min="12" max="12" width="11.44140625" style="69"/>
    <col min="13" max="13" width="12.21875" style="69" hidden="1" customWidth="1" outlineLevel="1"/>
    <col min="14" max="14" width="8.21875" hidden="1" customWidth="1" outlineLevel="1"/>
    <col min="15" max="15" width="11.44140625" collapsed="1"/>
  </cols>
  <sheetData>
    <row r="5" spans="2:14" ht="18" x14ac:dyDescent="0.35">
      <c r="B5" s="77"/>
      <c r="D5" s="185" t="s">
        <v>165</v>
      </c>
      <c r="G5" s="77"/>
      <c r="H5" s="77"/>
      <c r="I5" s="77"/>
      <c r="J5" s="77"/>
      <c r="K5" s="77"/>
    </row>
    <row r="7" spans="2:14" ht="62.4" x14ac:dyDescent="0.3">
      <c r="B7" s="70" t="s">
        <v>132</v>
      </c>
      <c r="C7" s="70" t="s">
        <v>166</v>
      </c>
      <c r="D7" s="70" t="s">
        <v>122</v>
      </c>
      <c r="E7" s="70" t="s">
        <v>123</v>
      </c>
      <c r="F7" s="70" t="s">
        <v>124</v>
      </c>
      <c r="G7" s="70" t="s">
        <v>131</v>
      </c>
      <c r="H7" s="70" t="s">
        <v>125</v>
      </c>
      <c r="I7" s="70" t="s">
        <v>171</v>
      </c>
      <c r="J7" s="70" t="s">
        <v>126</v>
      </c>
      <c r="K7" s="70" t="s">
        <v>167</v>
      </c>
      <c r="M7" s="70" t="s">
        <v>170</v>
      </c>
      <c r="N7" s="70" t="s">
        <v>126</v>
      </c>
    </row>
    <row r="8" spans="2:14" x14ac:dyDescent="0.3">
      <c r="B8" s="71" t="s">
        <v>97</v>
      </c>
      <c r="C8" s="71" t="str">
        <f>'Maquette L2'!D1</f>
        <v>Mention : Musicologie</v>
      </c>
      <c r="D8" s="72">
        <f>'Maquette L2'!F$5</f>
        <v>469</v>
      </c>
      <c r="E8" s="72">
        <f>'Maquette L2'!G$5</f>
        <v>462</v>
      </c>
      <c r="F8" s="72">
        <f>'Maquette L2'!E5</f>
        <v>7</v>
      </c>
      <c r="G8" s="72">
        <f>'Maquette L2'!H5</f>
        <v>448</v>
      </c>
      <c r="H8" s="76">
        <f>'Maquette L2'!I$5</f>
        <v>96</v>
      </c>
      <c r="I8" s="72">
        <f>'Maquette L2'!M$5</f>
        <v>1043</v>
      </c>
      <c r="J8" s="72">
        <f>'Maquette L2'!N$5</f>
        <v>10.864583333333334</v>
      </c>
      <c r="K8" s="76">
        <f>'Maquette L2'!O$5</f>
        <v>60</v>
      </c>
      <c r="M8" s="72">
        <f>'Maquette L2'!L5</f>
        <v>0</v>
      </c>
      <c r="N8" s="72">
        <f>'Maquette L2'!R4</f>
        <v>10.864583333333334</v>
      </c>
    </row>
    <row r="9" spans="2:14" x14ac:dyDescent="0.3">
      <c r="B9" s="71" t="s">
        <v>127</v>
      </c>
      <c r="C9" s="71" t="str">
        <f>'Maquette  L3.P1'!D2</f>
        <v>Parcours type 1 : Mention musicologie avec 4 options</v>
      </c>
      <c r="D9" s="72">
        <f>'Maquette  L3.P1'!F5</f>
        <v>469</v>
      </c>
      <c r="E9" s="72">
        <f>'Maquette  L3.P1'!G5</f>
        <v>462</v>
      </c>
      <c r="F9" s="72">
        <f>'Maquette  L3.P1'!E5</f>
        <v>7</v>
      </c>
      <c r="G9" s="72">
        <f>'Maquette  L3.P1'!H5</f>
        <v>434</v>
      </c>
      <c r="H9" s="76">
        <f>'Maquette  L3.P1'!I5</f>
        <v>86</v>
      </c>
      <c r="I9" s="72">
        <f>'Maquette  L3.P1'!M5</f>
        <v>1137.5</v>
      </c>
      <c r="J9" s="72">
        <f>'Maquette  L3.P1'!N5</f>
        <v>13.226744186046512</v>
      </c>
      <c r="K9" s="76">
        <f>'Maquette  L3.P1'!O5</f>
        <v>60</v>
      </c>
      <c r="M9" s="72">
        <f>'Maquette  L3.P1'!L5</f>
        <v>86</v>
      </c>
      <c r="N9" s="72">
        <f>'Maquette  L3.P1'!R4</f>
        <v>14.226744186046512</v>
      </c>
    </row>
    <row r="10" spans="2:14" x14ac:dyDescent="0.3">
      <c r="B10" s="71" t="s">
        <v>128</v>
      </c>
      <c r="C10" s="71" t="e">
        <f>#REF!</f>
        <v>#REF!</v>
      </c>
      <c r="D10" s="72" t="e">
        <f>#REF!</f>
        <v>#REF!</v>
      </c>
      <c r="E10" s="72" t="e">
        <f>#REF!</f>
        <v>#REF!</v>
      </c>
      <c r="F10" s="72" t="e">
        <f>#REF!</f>
        <v>#REF!</v>
      </c>
      <c r="G10" s="72" t="e">
        <f>#REF!</f>
        <v>#REF!</v>
      </c>
      <c r="H10" s="76" t="e">
        <f>#REF!</f>
        <v>#REF!</v>
      </c>
      <c r="I10" s="72" t="e">
        <f>#REF!</f>
        <v>#REF!</v>
      </c>
      <c r="J10" s="72" t="e">
        <f>#REF!</f>
        <v>#REF!</v>
      </c>
      <c r="K10" s="76" t="e">
        <f>#REF!</f>
        <v>#REF!</v>
      </c>
      <c r="M10" s="72" t="e">
        <f>#REF!</f>
        <v>#REF!</v>
      </c>
      <c r="N10" s="72" t="e">
        <f>#REF!</f>
        <v>#REF!</v>
      </c>
    </row>
    <row r="11" spans="2:14" x14ac:dyDescent="0.3">
      <c r="B11" s="71" t="s">
        <v>129</v>
      </c>
      <c r="C11" s="71" t="e">
        <f>#REF!</f>
        <v>#REF!</v>
      </c>
      <c r="D11" s="72" t="e">
        <f>#REF!</f>
        <v>#REF!</v>
      </c>
      <c r="E11" s="72" t="e">
        <f>#REF!</f>
        <v>#REF!</v>
      </c>
      <c r="F11" s="72" t="e">
        <f>#REF!</f>
        <v>#REF!</v>
      </c>
      <c r="G11" s="72" t="e">
        <f>#REF!</f>
        <v>#REF!</v>
      </c>
      <c r="H11" s="76" t="e">
        <f>#REF!</f>
        <v>#REF!</v>
      </c>
      <c r="I11" s="72" t="e">
        <f>#REF!</f>
        <v>#REF!</v>
      </c>
      <c r="J11" s="72" t="e">
        <f>#REF!</f>
        <v>#REF!</v>
      </c>
      <c r="K11" s="76" t="e">
        <f>#REF!</f>
        <v>#REF!</v>
      </c>
      <c r="M11" s="72" t="e">
        <f>#REF!</f>
        <v>#REF!</v>
      </c>
      <c r="N11" s="72" t="e">
        <f>#REF!</f>
        <v>#REF!</v>
      </c>
    </row>
    <row r="12" spans="2:14" x14ac:dyDescent="0.3">
      <c r="B12" s="71" t="s">
        <v>130</v>
      </c>
      <c r="C12" s="71" t="e">
        <f>#REF!</f>
        <v>#REF!</v>
      </c>
      <c r="D12" s="72" t="e">
        <f>#REF!</f>
        <v>#REF!</v>
      </c>
      <c r="E12" s="72" t="e">
        <f>#REF!</f>
        <v>#REF!</v>
      </c>
      <c r="F12" s="72" t="e">
        <f>#REF!</f>
        <v>#REF!</v>
      </c>
      <c r="G12" s="72" t="e">
        <f>#REF!</f>
        <v>#REF!</v>
      </c>
      <c r="H12" s="76" t="e">
        <f>#REF!</f>
        <v>#REF!</v>
      </c>
      <c r="I12" s="72" t="e">
        <f>#REF!</f>
        <v>#REF!</v>
      </c>
      <c r="J12" s="72" t="e">
        <f>#REF!</f>
        <v>#REF!</v>
      </c>
      <c r="K12" s="76" t="e">
        <f>#REF!</f>
        <v>#REF!</v>
      </c>
      <c r="M12" s="72" t="e">
        <f>#REF!</f>
        <v>#REF!</v>
      </c>
      <c r="N12" s="72" t="e">
        <f>#REF!</f>
        <v>#REF!</v>
      </c>
    </row>
    <row r="13" spans="2:14" x14ac:dyDescent="0.3">
      <c r="D13" s="73"/>
      <c r="E13" s="73"/>
      <c r="F13" s="73"/>
      <c r="G13" s="73"/>
      <c r="H13" s="74" t="e">
        <f>SUM(H8:H12)</f>
        <v>#REF!</v>
      </c>
      <c r="I13" s="74" t="e">
        <f>SUM(I8:I12)</f>
        <v>#REF!</v>
      </c>
      <c r="J13" s="75" t="e">
        <f>I13/H13</f>
        <v>#REF!</v>
      </c>
      <c r="K13" s="73"/>
      <c r="M13" s="74" t="e">
        <f>SUM(M8:M12)</f>
        <v>#REF!</v>
      </c>
      <c r="N13" s="75" t="e">
        <f>(I13+M13)/H13</f>
        <v>#REF!</v>
      </c>
    </row>
    <row r="14" spans="2:14" x14ac:dyDescent="0.3">
      <c r="D14" s="73"/>
      <c r="E14" s="73"/>
      <c r="F14" s="73"/>
      <c r="J14" s="69" t="e">
        <f>(J13-8.3)*H13</f>
        <v>#REF!</v>
      </c>
    </row>
  </sheetData>
  <pageMargins left="0.51181102362204722" right="0.31496062992125984" top="0.74803149606299213" bottom="0.55118110236220474" header="0.31496062992125984" footer="0.31496062992125984"/>
  <pageSetup paperSize="9" scale="62" orientation="portrait" r:id="rId1"/>
  <headerFooter>
    <oddFooter>&amp;Ldate : &amp;D&amp;R&amp;F
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U84"/>
  <sheetViews>
    <sheetView showGridLines="0" topLeftCell="A4" zoomScale="90" zoomScaleNormal="90" workbookViewId="0">
      <selection activeCell="D68" sqref="D68"/>
    </sheetView>
  </sheetViews>
  <sheetFormatPr baseColWidth="10" defaultColWidth="11.44140625" defaultRowHeight="15.6" outlineLevelRow="1" outlineLevelCol="1" x14ac:dyDescent="0.25"/>
  <cols>
    <col min="1" max="1" width="5.77734375" style="123" customWidth="1"/>
    <col min="2" max="2" width="15.44140625" style="123" hidden="1" customWidth="1" outlineLevel="1"/>
    <col min="3" max="3" width="5.77734375" style="123" customWidth="1" collapsed="1"/>
    <col min="4" max="4" width="70.77734375" style="123" customWidth="1"/>
    <col min="5" max="5" width="8.44140625" style="123" bestFit="1" customWidth="1"/>
    <col min="6" max="6" width="8.5546875" style="123" bestFit="1" customWidth="1"/>
    <col min="7" max="7" width="10.21875" style="123" bestFit="1" customWidth="1"/>
    <col min="8" max="8" width="13.21875" style="123" bestFit="1" customWidth="1"/>
    <col min="9" max="9" width="7.44140625" style="123" bestFit="1" customWidth="1"/>
    <col min="10" max="11" width="8.5546875" style="123" bestFit="1" customWidth="1"/>
    <col min="12" max="12" width="11.77734375" style="123" bestFit="1" customWidth="1"/>
    <col min="13" max="13" width="9.5546875" style="123" customWidth="1"/>
    <col min="14" max="14" width="7.21875" style="123" bestFit="1" customWidth="1"/>
    <col min="15" max="15" width="5.77734375" style="123" customWidth="1"/>
    <col min="16" max="16" width="9.21875" style="123" customWidth="1"/>
    <col min="17" max="17" width="16.77734375" style="123" hidden="1" customWidth="1" outlineLevel="1"/>
    <col min="18" max="18" width="4.44140625" style="123" hidden="1" customWidth="1" outlineLevel="1"/>
    <col min="19" max="19" width="6.5546875" style="123" hidden="1" customWidth="1" outlineLevel="1"/>
    <col min="20" max="20" width="11.44140625" style="123" collapsed="1"/>
    <col min="21" max="21" width="15.5546875" style="123" bestFit="1" customWidth="1"/>
    <col min="22" max="16384" width="11.44140625" style="123"/>
  </cols>
  <sheetData>
    <row r="1" spans="1:21" s="84" customFormat="1" ht="34.5" customHeight="1" thickBot="1" x14ac:dyDescent="0.3">
      <c r="A1" s="78"/>
      <c r="B1" s="79" t="s">
        <v>10</v>
      </c>
      <c r="C1" s="80"/>
      <c r="D1" s="182" t="s">
        <v>173</v>
      </c>
      <c r="E1" s="188"/>
      <c r="F1" s="79"/>
      <c r="G1" s="80"/>
      <c r="H1" s="80"/>
      <c r="I1" s="80"/>
      <c r="J1" s="80"/>
      <c r="K1" s="80"/>
      <c r="L1" s="80"/>
      <c r="M1" s="81"/>
      <c r="N1" s="80"/>
      <c r="O1" s="82" t="s">
        <v>7</v>
      </c>
      <c r="P1" s="83"/>
    </row>
    <row r="2" spans="1:21" s="84" customFormat="1" ht="18.600000000000001" hidden="1" outlineLevel="1" thickBot="1" x14ac:dyDescent="0.3">
      <c r="A2" s="78"/>
      <c r="B2" s="85"/>
      <c r="C2" s="86"/>
      <c r="D2" s="87"/>
      <c r="E2" s="87"/>
      <c r="F2" s="88"/>
      <c r="G2" s="86"/>
      <c r="H2" s="86"/>
      <c r="I2" s="86"/>
      <c r="J2" s="86"/>
      <c r="K2" s="86"/>
      <c r="L2" s="86"/>
      <c r="M2" s="89" t="s">
        <v>12</v>
      </c>
      <c r="N2" s="90"/>
      <c r="O2" s="91"/>
      <c r="P2" s="92"/>
    </row>
    <row r="3" spans="1:21" s="84" customFormat="1" ht="18.600000000000001" hidden="1" outlineLevel="1" thickBot="1" x14ac:dyDescent="0.3">
      <c r="A3" s="78"/>
      <c r="B3" s="85" t="s">
        <v>11</v>
      </c>
      <c r="C3" s="93"/>
      <c r="D3" s="85"/>
      <c r="E3" s="85"/>
      <c r="F3" s="94"/>
      <c r="G3" s="93"/>
      <c r="H3" s="93"/>
      <c r="I3" s="93"/>
      <c r="J3" s="93"/>
      <c r="K3" s="93"/>
      <c r="L3" s="93"/>
      <c r="M3" s="95" t="s">
        <v>19</v>
      </c>
      <c r="N3" s="96"/>
      <c r="O3" s="97"/>
      <c r="P3" s="98"/>
    </row>
    <row r="4" spans="1:21" s="84" customFormat="1" ht="63" collapsed="1" thickBot="1" x14ac:dyDescent="0.3">
      <c r="A4" s="78"/>
      <c r="B4" s="85"/>
      <c r="C4" s="93"/>
      <c r="D4" s="85"/>
      <c r="E4" s="68" t="s">
        <v>133</v>
      </c>
      <c r="F4" s="68" t="s">
        <v>134</v>
      </c>
      <c r="G4" s="68" t="s">
        <v>135</v>
      </c>
      <c r="H4" s="68" t="s">
        <v>136</v>
      </c>
      <c r="I4" s="68" t="s">
        <v>14</v>
      </c>
      <c r="J4" s="68" t="s">
        <v>137</v>
      </c>
      <c r="K4" s="68" t="s">
        <v>138</v>
      </c>
      <c r="L4" s="193" t="s">
        <v>170</v>
      </c>
      <c r="M4" s="99" t="s">
        <v>169</v>
      </c>
      <c r="N4" s="204" t="s">
        <v>139</v>
      </c>
      <c r="O4" s="101" t="s">
        <v>121</v>
      </c>
      <c r="P4" s="98"/>
      <c r="Q4" s="194" t="s">
        <v>172</v>
      </c>
      <c r="R4" s="195">
        <f>(M5+L5)/I5</f>
        <v>10.864583333333334</v>
      </c>
    </row>
    <row r="5" spans="1:21" s="84" customFormat="1" ht="31.8" thickBot="1" x14ac:dyDescent="0.3">
      <c r="A5" s="103"/>
      <c r="B5" s="104" t="s">
        <v>13</v>
      </c>
      <c r="C5" s="105"/>
      <c r="D5" s="104" t="s">
        <v>72</v>
      </c>
      <c r="E5" s="104">
        <f>E7+E47</f>
        <v>7</v>
      </c>
      <c r="F5" s="104">
        <f>G5+E5</f>
        <v>469</v>
      </c>
      <c r="G5" s="104">
        <f>G7+G47</f>
        <v>462</v>
      </c>
      <c r="H5" s="104">
        <f>H7+H47</f>
        <v>448</v>
      </c>
      <c r="I5" s="175">
        <f>72+I6</f>
        <v>96</v>
      </c>
      <c r="J5" s="104">
        <f>PARAM_CM</f>
        <v>250</v>
      </c>
      <c r="K5" s="104">
        <f>PARAM_TD</f>
        <v>40</v>
      </c>
      <c r="L5" s="106">
        <f>L7+L47</f>
        <v>0</v>
      </c>
      <c r="M5" s="106">
        <f>M7+M47</f>
        <v>1043</v>
      </c>
      <c r="N5" s="107">
        <f>M5/I5</f>
        <v>10.864583333333334</v>
      </c>
      <c r="O5" s="108">
        <f>O7+O47</f>
        <v>60</v>
      </c>
      <c r="P5" s="98"/>
      <c r="S5" s="109"/>
    </row>
    <row r="6" spans="1:21" s="109" customFormat="1" ht="16.2" thickBot="1" x14ac:dyDescent="0.3">
      <c r="A6" s="103"/>
      <c r="B6" s="110"/>
      <c r="C6" s="111"/>
      <c r="D6" s="112"/>
      <c r="E6" s="112"/>
      <c r="F6" s="111"/>
      <c r="G6" s="111"/>
      <c r="H6" s="111" t="s">
        <v>216</v>
      </c>
      <c r="I6" s="111">
        <f>24</f>
        <v>24</v>
      </c>
      <c r="J6" s="111"/>
      <c r="K6" s="111"/>
      <c r="L6" s="111"/>
      <c r="M6" s="111"/>
      <c r="N6" s="111"/>
      <c r="O6" s="113"/>
      <c r="P6" s="114"/>
      <c r="Q6" s="115"/>
      <c r="R6" s="115"/>
      <c r="S6" s="115"/>
    </row>
    <row r="7" spans="1:21" s="115" customFormat="1" ht="16.2" thickBot="1" x14ac:dyDescent="0.3">
      <c r="A7" s="116"/>
      <c r="B7" s="117"/>
      <c r="C7" s="119"/>
      <c r="D7" s="120" t="s">
        <v>74</v>
      </c>
      <c r="E7" s="104">
        <f>SUM(E8:E46)-SUM(E34:E35)-SUM(E37:E38)</f>
        <v>7</v>
      </c>
      <c r="F7" s="104"/>
      <c r="G7" s="104">
        <f>SUM(G9:G46)-SUM(G34:G35)-SUM(G37:G38)</f>
        <v>238</v>
      </c>
      <c r="H7" s="104">
        <f>SUM(H9:H46)-SUM(H34:H35)-SUM(H37:H38)</f>
        <v>227.5</v>
      </c>
      <c r="I7" s="119"/>
      <c r="J7" s="119"/>
      <c r="K7" s="119"/>
      <c r="L7" s="119">
        <f>SUM(L9:L46)</f>
        <v>0</v>
      </c>
      <c r="M7" s="119">
        <f>SUM(M9:M46)</f>
        <v>521.5</v>
      </c>
      <c r="N7" s="119"/>
      <c r="O7" s="121">
        <f>SUM(O9:O40)</f>
        <v>30</v>
      </c>
      <c r="P7" s="122"/>
      <c r="Q7" s="123" t="s">
        <v>3</v>
      </c>
      <c r="R7" s="123">
        <f>21*12+7</f>
        <v>259</v>
      </c>
      <c r="S7" s="124">
        <f>R7/R9</f>
        <v>0.48051948051948051</v>
      </c>
    </row>
    <row r="8" spans="1:21" ht="29.4" thickBot="1" x14ac:dyDescent="0.3">
      <c r="A8" s="125"/>
      <c r="B8" s="110" t="s">
        <v>5</v>
      </c>
      <c r="C8" s="126"/>
      <c r="D8" s="200" t="s">
        <v>0</v>
      </c>
      <c r="E8" s="111"/>
      <c r="F8" s="127"/>
      <c r="G8" s="128"/>
      <c r="H8" s="128"/>
      <c r="I8" s="128"/>
      <c r="J8" s="128" t="s">
        <v>70</v>
      </c>
      <c r="K8" s="129" t="s">
        <v>140</v>
      </c>
      <c r="L8" s="129"/>
      <c r="M8" s="201"/>
      <c r="N8" s="128" t="s">
        <v>71</v>
      </c>
      <c r="O8" s="198" t="s">
        <v>121</v>
      </c>
      <c r="P8" s="130"/>
      <c r="Q8" s="123" t="s">
        <v>4</v>
      </c>
      <c r="R8" s="123">
        <f>17.5*12+21*3+7</f>
        <v>280</v>
      </c>
      <c r="S8" s="124">
        <f>R8/R9</f>
        <v>0.51948051948051943</v>
      </c>
      <c r="T8" s="115"/>
      <c r="U8" s="115"/>
    </row>
    <row r="9" spans="1:21" s="115" customFormat="1" ht="16.2" thickBot="1" x14ac:dyDescent="0.3">
      <c r="A9" s="131"/>
      <c r="B9" s="119"/>
      <c r="C9" s="119" t="s">
        <v>1</v>
      </c>
      <c r="D9" s="184" t="s">
        <v>152</v>
      </c>
      <c r="E9" s="120"/>
      <c r="F9" s="132"/>
      <c r="G9" s="119"/>
      <c r="H9" s="119"/>
      <c r="I9" s="119"/>
      <c r="J9" s="119"/>
      <c r="K9" s="119"/>
      <c r="L9" s="119"/>
      <c r="M9" s="119"/>
      <c r="N9" s="119"/>
      <c r="O9" s="133">
        <v>5</v>
      </c>
      <c r="P9" s="130"/>
      <c r="Q9" s="123"/>
      <c r="R9" s="123">
        <f>SUM(R7:R8)</f>
        <v>539</v>
      </c>
      <c r="S9" s="123"/>
      <c r="T9" s="123"/>
      <c r="U9" s="134"/>
    </row>
    <row r="10" spans="1:21" x14ac:dyDescent="0.25">
      <c r="A10" s="125"/>
      <c r="B10" s="135"/>
      <c r="C10" s="135"/>
      <c r="D10" s="136"/>
      <c r="E10" s="136"/>
      <c r="F10" s="135"/>
      <c r="G10" s="135"/>
      <c r="H10" s="135"/>
      <c r="I10" s="135"/>
      <c r="J10" s="135"/>
      <c r="K10" s="135"/>
      <c r="L10" s="135"/>
      <c r="M10" s="135"/>
      <c r="N10" s="135"/>
      <c r="O10" s="137"/>
      <c r="P10" s="130"/>
    </row>
    <row r="11" spans="1:21" x14ac:dyDescent="0.25">
      <c r="A11" s="125"/>
      <c r="B11" s="138"/>
      <c r="C11" s="139" t="s">
        <v>2</v>
      </c>
      <c r="D11" s="176" t="s">
        <v>174</v>
      </c>
      <c r="E11" s="196"/>
      <c r="F11" s="140" t="s">
        <v>4</v>
      </c>
      <c r="G11" s="139">
        <v>17.5</v>
      </c>
      <c r="H11" s="177">
        <f>G11</f>
        <v>17.5</v>
      </c>
      <c r="I11" s="215">
        <f>$I$5-$I$6</f>
        <v>72</v>
      </c>
      <c r="J11" s="219">
        <f>PARAM_TIC</f>
        <v>24</v>
      </c>
      <c r="K11" s="142">
        <f>ROUNDUP(I11/J11,0)</f>
        <v>3</v>
      </c>
      <c r="L11" s="191"/>
      <c r="M11" s="141">
        <f>IF(F11="CM",IF(I11&gt;40,H11*1.5*K11,H11*K11),H11*K11)</f>
        <v>52.5</v>
      </c>
      <c r="N11" s="181">
        <v>1</v>
      </c>
      <c r="O11" s="143"/>
      <c r="P11" s="130"/>
      <c r="Q11" s="123" t="s">
        <v>3</v>
      </c>
      <c r="R11" s="123">
        <f>21*10+7</f>
        <v>217</v>
      </c>
      <c r="S11" s="124">
        <f>R11/R13</f>
        <v>0.46969696969696972</v>
      </c>
    </row>
    <row r="12" spans="1:21" x14ac:dyDescent="0.25">
      <c r="A12" s="125"/>
      <c r="B12" s="138"/>
      <c r="C12" s="139" t="s">
        <v>2</v>
      </c>
      <c r="D12" s="176" t="s">
        <v>175</v>
      </c>
      <c r="E12" s="197"/>
      <c r="F12" s="139" t="s">
        <v>4</v>
      </c>
      <c r="G12" s="139">
        <v>17.5</v>
      </c>
      <c r="H12" s="177">
        <f>G12</f>
        <v>17.5</v>
      </c>
      <c r="I12" s="215">
        <f>$I$5-$I$6</f>
        <v>72</v>
      </c>
      <c r="J12" s="219">
        <f>PARAM_TIC</f>
        <v>24</v>
      </c>
      <c r="K12" s="144">
        <f>ROUNDUP(I12/J12,0)</f>
        <v>3</v>
      </c>
      <c r="L12" s="192"/>
      <c r="M12" s="141">
        <f>IF(F12="CM",IF(I12&gt;40,H12*1.5*K12,H12*K12),H12*K12)</f>
        <v>52.5</v>
      </c>
      <c r="N12" s="181">
        <v>1</v>
      </c>
      <c r="O12" s="145"/>
      <c r="P12" s="130"/>
      <c r="Q12" s="123" t="s">
        <v>4</v>
      </c>
      <c r="R12" s="123">
        <f>17.5*10+21*3+7</f>
        <v>245</v>
      </c>
      <c r="S12" s="124">
        <f>R12/R13</f>
        <v>0.53030303030303028</v>
      </c>
    </row>
    <row r="13" spans="1:21" s="149" customFormat="1" ht="16.2" thickBot="1" x14ac:dyDescent="0.3">
      <c r="A13" s="125"/>
      <c r="B13" s="146"/>
      <c r="C13" s="146"/>
      <c r="D13" s="112"/>
      <c r="E13" s="112"/>
      <c r="F13" s="146"/>
      <c r="G13" s="146"/>
      <c r="H13" s="146"/>
      <c r="I13" s="146"/>
      <c r="J13" s="146"/>
      <c r="K13" s="146"/>
      <c r="L13" s="146"/>
      <c r="M13" s="147"/>
      <c r="N13" s="146"/>
      <c r="O13" s="148"/>
      <c r="P13" s="130"/>
      <c r="Q13" s="123"/>
      <c r="R13" s="123">
        <f>SUM(R11:R12)</f>
        <v>462</v>
      </c>
      <c r="S13" s="123"/>
    </row>
    <row r="14" spans="1:21" s="149" customFormat="1" ht="16.2" thickBot="1" x14ac:dyDescent="0.3">
      <c r="A14" s="131"/>
      <c r="B14" s="119"/>
      <c r="C14" s="119" t="s">
        <v>1</v>
      </c>
      <c r="D14" s="202" t="s">
        <v>153</v>
      </c>
      <c r="E14" s="189"/>
      <c r="F14" s="150"/>
      <c r="G14" s="151"/>
      <c r="H14" s="151"/>
      <c r="I14" s="151"/>
      <c r="J14" s="151"/>
      <c r="K14" s="151"/>
      <c r="L14" s="151"/>
      <c r="M14" s="119"/>
      <c r="N14" s="151"/>
      <c r="O14" s="133">
        <v>5</v>
      </c>
      <c r="P14" s="130"/>
    </row>
    <row r="15" spans="1:21" s="149" customFormat="1" x14ac:dyDescent="0.25">
      <c r="A15" s="125"/>
      <c r="B15" s="138"/>
      <c r="C15" s="138"/>
      <c r="D15" s="122"/>
      <c r="E15" s="122"/>
      <c r="F15" s="138"/>
      <c r="G15" s="138"/>
      <c r="H15" s="138"/>
      <c r="I15" s="138"/>
      <c r="J15" s="138"/>
      <c r="K15" s="138"/>
      <c r="L15" s="138"/>
      <c r="M15" s="138"/>
      <c r="N15" s="138"/>
      <c r="O15" s="145"/>
      <c r="P15" s="130"/>
    </row>
    <row r="16" spans="1:21" s="149" customFormat="1" x14ac:dyDescent="0.25">
      <c r="A16" s="125"/>
      <c r="B16" s="138"/>
      <c r="C16" s="139" t="s">
        <v>2</v>
      </c>
      <c r="D16" s="176" t="s">
        <v>176</v>
      </c>
      <c r="E16" s="196"/>
      <c r="F16" s="140" t="s">
        <v>3</v>
      </c>
      <c r="G16" s="139">
        <v>21</v>
      </c>
      <c r="H16" s="177">
        <f>G16</f>
        <v>21</v>
      </c>
      <c r="I16" s="215">
        <f>$I$5-$I$6</f>
        <v>72</v>
      </c>
      <c r="J16" s="139">
        <f>IF(F16="CM",PARAM_CM,PARAM_TD)</f>
        <v>250</v>
      </c>
      <c r="K16" s="141">
        <f>ROUNDUP(I16/J16,0)</f>
        <v>1</v>
      </c>
      <c r="L16" s="191"/>
      <c r="M16" s="141">
        <f>IF(F16="CM",IF(I16&gt;40,H16*1.5*K16,H16*K16),H16*K16)</f>
        <v>31.5</v>
      </c>
      <c r="N16" s="181">
        <v>1</v>
      </c>
      <c r="O16" s="143"/>
      <c r="P16" s="130"/>
    </row>
    <row r="17" spans="1:16" s="149" customFormat="1" x14ac:dyDescent="0.25">
      <c r="A17" s="125"/>
      <c r="B17" s="138"/>
      <c r="C17" s="139" t="s">
        <v>2</v>
      </c>
      <c r="D17" s="176" t="s">
        <v>211</v>
      </c>
      <c r="E17" s="197"/>
      <c r="F17" s="139" t="s">
        <v>4</v>
      </c>
      <c r="G17" s="139">
        <v>17.5</v>
      </c>
      <c r="H17" s="177">
        <f>G17</f>
        <v>17.5</v>
      </c>
      <c r="I17" s="215">
        <f>$I$5-$I$6</f>
        <v>72</v>
      </c>
      <c r="J17" s="219">
        <f>PARAM_TIC</f>
        <v>24</v>
      </c>
      <c r="K17" s="141">
        <f>ROUNDUP(I17/J17,0)</f>
        <v>3</v>
      </c>
      <c r="L17" s="192"/>
      <c r="M17" s="141">
        <f>IF(F17="CM",IF(I17&gt;40,H17*1.5*K17,H17*K17),H17*K17)</f>
        <v>52.5</v>
      </c>
      <c r="N17" s="181">
        <v>1</v>
      </c>
      <c r="O17" s="143"/>
      <c r="P17" s="130"/>
    </row>
    <row r="18" spans="1:16" s="115" customFormat="1" ht="16.2" thickBot="1" x14ac:dyDescent="0.3">
      <c r="A18" s="152"/>
      <c r="B18" s="138"/>
      <c r="C18" s="138"/>
      <c r="D18" s="153"/>
      <c r="E18" s="153"/>
      <c r="F18" s="154"/>
      <c r="G18" s="138"/>
      <c r="H18" s="138"/>
      <c r="I18" s="138"/>
      <c r="J18" s="138"/>
      <c r="K18" s="138"/>
      <c r="L18" s="138"/>
      <c r="M18" s="138"/>
      <c r="N18" s="138"/>
      <c r="O18" s="155"/>
      <c r="P18" s="156"/>
    </row>
    <row r="19" spans="1:16" s="115" customFormat="1" ht="16.2" thickBot="1" x14ac:dyDescent="0.3">
      <c r="A19" s="131"/>
      <c r="B19" s="119"/>
      <c r="C19" s="119" t="s">
        <v>1</v>
      </c>
      <c r="D19" s="202" t="s">
        <v>154</v>
      </c>
      <c r="E19" s="120"/>
      <c r="F19" s="132"/>
      <c r="G19" s="119"/>
      <c r="H19" s="119"/>
      <c r="I19" s="119"/>
      <c r="J19" s="119"/>
      <c r="K19" s="119"/>
      <c r="L19" s="119"/>
      <c r="M19" s="119"/>
      <c r="N19" s="119"/>
      <c r="O19" s="133">
        <v>5</v>
      </c>
      <c r="P19" s="130"/>
    </row>
    <row r="20" spans="1:16" x14ac:dyDescent="0.25">
      <c r="A20" s="125"/>
      <c r="B20" s="135"/>
      <c r="C20" s="135"/>
      <c r="D20" s="136"/>
      <c r="E20" s="136"/>
      <c r="F20" s="135"/>
      <c r="G20" s="135"/>
      <c r="H20" s="135"/>
      <c r="I20" s="135"/>
      <c r="J20" s="135"/>
      <c r="K20" s="135"/>
      <c r="L20" s="135"/>
      <c r="M20" s="135"/>
      <c r="N20" s="135"/>
      <c r="O20" s="137"/>
      <c r="P20" s="130"/>
    </row>
    <row r="21" spans="1:16" x14ac:dyDescent="0.25">
      <c r="A21" s="125"/>
      <c r="B21" s="138"/>
      <c r="C21" s="139" t="s">
        <v>2</v>
      </c>
      <c r="D21" s="176" t="s">
        <v>194</v>
      </c>
      <c r="E21" s="196"/>
      <c r="F21" s="140" t="s">
        <v>3</v>
      </c>
      <c r="G21" s="139">
        <v>21</v>
      </c>
      <c r="H21" s="177">
        <f>G21</f>
        <v>21</v>
      </c>
      <c r="I21" s="141">
        <f t="shared" ref="I21:I22" si="0">$I$5</f>
        <v>96</v>
      </c>
      <c r="J21" s="139">
        <f>IF(F21="CM",PARAM_CM,PARAM_TD)</f>
        <v>250</v>
      </c>
      <c r="K21" s="141">
        <f>ROUNDUP(I21/J21,0)</f>
        <v>1</v>
      </c>
      <c r="L21" s="191"/>
      <c r="M21" s="141">
        <f>IF(F21="CM",IF(I21&gt;40,H21*1.5*K21,H21*K21),H21*K21)</f>
        <v>31.5</v>
      </c>
      <c r="N21" s="181">
        <v>1</v>
      </c>
      <c r="O21" s="143"/>
      <c r="P21" s="130"/>
    </row>
    <row r="22" spans="1:16" x14ac:dyDescent="0.25">
      <c r="A22" s="125"/>
      <c r="B22" s="138"/>
      <c r="C22" s="139" t="s">
        <v>2</v>
      </c>
      <c r="D22" s="176" t="s">
        <v>195</v>
      </c>
      <c r="E22" s="197"/>
      <c r="F22" s="219" t="s">
        <v>3</v>
      </c>
      <c r="G22" s="139">
        <v>17.5</v>
      </c>
      <c r="H22" s="221">
        <f>G22-3.5</f>
        <v>14</v>
      </c>
      <c r="I22" s="141">
        <f t="shared" si="0"/>
        <v>96</v>
      </c>
      <c r="J22" s="139">
        <f>IF(F22="CM",PARAM_CM,PARAM_TD)</f>
        <v>250</v>
      </c>
      <c r="K22" s="141">
        <f>ROUNDUP(I22/J22,0)</f>
        <v>1</v>
      </c>
      <c r="L22" s="192"/>
      <c r="M22" s="141">
        <f>IF(F22="CM",IF(I22&gt;40,H22*1.5*K22,H22*K22),H22*K22)</f>
        <v>21</v>
      </c>
      <c r="N22" s="181">
        <v>1</v>
      </c>
      <c r="O22" s="145"/>
      <c r="P22" s="130"/>
    </row>
    <row r="23" spans="1:16" s="149" customFormat="1" ht="16.2" thickBot="1" x14ac:dyDescent="0.3">
      <c r="A23" s="125"/>
      <c r="B23" s="146"/>
      <c r="C23" s="146"/>
      <c r="D23" s="112"/>
      <c r="E23" s="112"/>
      <c r="F23" s="146"/>
      <c r="G23" s="146"/>
      <c r="H23" s="146"/>
      <c r="I23" s="146"/>
      <c r="J23" s="146"/>
      <c r="K23" s="146"/>
      <c r="L23" s="146"/>
      <c r="M23" s="147"/>
      <c r="N23" s="146"/>
      <c r="O23" s="148"/>
      <c r="P23" s="130"/>
    </row>
    <row r="24" spans="1:16" s="115" customFormat="1" ht="16.2" thickBot="1" x14ac:dyDescent="0.3">
      <c r="A24" s="131"/>
      <c r="B24" s="119"/>
      <c r="C24" s="119" t="s">
        <v>1</v>
      </c>
      <c r="D24" s="202" t="s">
        <v>155</v>
      </c>
      <c r="E24" s="120"/>
      <c r="F24" s="132"/>
      <c r="G24" s="119"/>
      <c r="H24" s="119"/>
      <c r="I24" s="119"/>
      <c r="J24" s="119"/>
      <c r="K24" s="119"/>
      <c r="L24" s="119"/>
      <c r="M24" s="119"/>
      <c r="N24" s="119"/>
      <c r="O24" s="133">
        <v>5</v>
      </c>
      <c r="P24" s="130"/>
    </row>
    <row r="25" spans="1:16" x14ac:dyDescent="0.25">
      <c r="A25" s="125"/>
      <c r="B25" s="135"/>
      <c r="C25" s="135"/>
      <c r="D25" s="136"/>
      <c r="E25" s="136"/>
      <c r="F25" s="135"/>
      <c r="G25" s="135"/>
      <c r="H25" s="135"/>
      <c r="I25" s="135"/>
      <c r="J25" s="135"/>
      <c r="K25" s="135"/>
      <c r="L25" s="135"/>
      <c r="M25" s="135"/>
      <c r="N25" s="135"/>
      <c r="O25" s="137"/>
      <c r="P25" s="130"/>
    </row>
    <row r="26" spans="1:16" x14ac:dyDescent="0.25">
      <c r="A26" s="125"/>
      <c r="B26" s="138"/>
      <c r="C26" s="139" t="s">
        <v>2</v>
      </c>
      <c r="D26" s="176" t="s">
        <v>217</v>
      </c>
      <c r="E26" s="196"/>
      <c r="F26" s="140" t="s">
        <v>3</v>
      </c>
      <c r="G26" s="139">
        <v>21</v>
      </c>
      <c r="H26" s="177">
        <f>G26</f>
        <v>21</v>
      </c>
      <c r="I26" s="141">
        <f t="shared" ref="I26:I27" si="1">$I$5</f>
        <v>96</v>
      </c>
      <c r="J26" s="139">
        <f>IF(F26="CM",PARAM_CM,PARAM_TD)</f>
        <v>250</v>
      </c>
      <c r="K26" s="141">
        <f>ROUNDUP(I26/J26,0)</f>
        <v>1</v>
      </c>
      <c r="L26" s="191"/>
      <c r="M26" s="141">
        <f>IF(F26="CM",IF(I26&gt;40,H26*1.5*K26,H26*K26),H26*K26)</f>
        <v>31.5</v>
      </c>
      <c r="N26" s="181">
        <v>1</v>
      </c>
      <c r="O26" s="143"/>
      <c r="P26" s="130"/>
    </row>
    <row r="27" spans="1:16" x14ac:dyDescent="0.25">
      <c r="A27" s="125"/>
      <c r="B27" s="138"/>
      <c r="C27" s="139" t="s">
        <v>2</v>
      </c>
      <c r="D27" s="176" t="s">
        <v>218</v>
      </c>
      <c r="E27" s="197"/>
      <c r="F27" s="140" t="s">
        <v>3</v>
      </c>
      <c r="G27" s="139">
        <v>21</v>
      </c>
      <c r="H27" s="177">
        <f>G27</f>
        <v>21</v>
      </c>
      <c r="I27" s="141">
        <f t="shared" si="1"/>
        <v>96</v>
      </c>
      <c r="J27" s="139">
        <f>IF(F27="CM",PARAM_CM,PARAM_TD)</f>
        <v>250</v>
      </c>
      <c r="K27" s="141">
        <f>ROUNDUP(I27/J27,0)</f>
        <v>1</v>
      </c>
      <c r="L27" s="192"/>
      <c r="M27" s="141">
        <f>IF(F27="CM",IF(I27&gt;40,H27*1.5*K27,H27*K27),H27*K27)</f>
        <v>31.5</v>
      </c>
      <c r="N27" s="181">
        <v>1</v>
      </c>
      <c r="O27" s="145"/>
      <c r="P27" s="130"/>
    </row>
    <row r="28" spans="1:16" s="149" customFormat="1" ht="16.2" thickBot="1" x14ac:dyDescent="0.3">
      <c r="A28" s="125"/>
      <c r="B28" s="146"/>
      <c r="C28" s="146"/>
      <c r="D28" s="112"/>
      <c r="E28" s="112"/>
      <c r="F28" s="146"/>
      <c r="G28" s="146"/>
      <c r="H28" s="146"/>
      <c r="I28" s="146"/>
      <c r="J28" s="146"/>
      <c r="K28" s="146"/>
      <c r="L28" s="146"/>
      <c r="M28" s="147"/>
      <c r="N28" s="146"/>
      <c r="O28" s="148"/>
      <c r="P28" s="130"/>
    </row>
    <row r="29" spans="1:16" s="149" customFormat="1" ht="16.2" thickBot="1" x14ac:dyDescent="0.3">
      <c r="A29" s="131"/>
      <c r="B29" s="157"/>
      <c r="C29" s="157" t="s">
        <v>1</v>
      </c>
      <c r="D29" s="203" t="s">
        <v>156</v>
      </c>
      <c r="E29" s="190"/>
      <c r="F29" s="158"/>
      <c r="G29" s="159"/>
      <c r="H29" s="159"/>
      <c r="I29" s="159"/>
      <c r="J29" s="159"/>
      <c r="K29" s="159"/>
      <c r="L29" s="159"/>
      <c r="M29" s="157"/>
      <c r="N29" s="159"/>
      <c r="O29" s="160">
        <v>5</v>
      </c>
      <c r="P29" s="130"/>
    </row>
    <row r="30" spans="1:16" s="149" customFormat="1" x14ac:dyDescent="0.25">
      <c r="A30" s="125"/>
      <c r="B30" s="135"/>
      <c r="C30" s="135"/>
      <c r="D30" s="161" t="s">
        <v>205</v>
      </c>
      <c r="E30" s="161"/>
      <c r="F30" s="135"/>
      <c r="G30" s="135"/>
      <c r="H30" s="135"/>
      <c r="I30" s="135"/>
      <c r="J30" s="135"/>
      <c r="K30" s="135"/>
      <c r="L30" s="135"/>
      <c r="M30" s="135"/>
      <c r="N30" s="135"/>
      <c r="O30" s="137"/>
      <c r="P30" s="130"/>
    </row>
    <row r="31" spans="1:16" s="149" customFormat="1" ht="15.75" customHeight="1" x14ac:dyDescent="0.25">
      <c r="A31" s="125"/>
      <c r="B31" s="138"/>
      <c r="C31" s="139" t="s">
        <v>2</v>
      </c>
      <c r="D31" s="176" t="s">
        <v>204</v>
      </c>
      <c r="E31" s="196"/>
      <c r="F31" s="140" t="s">
        <v>3</v>
      </c>
      <c r="G31" s="139">
        <v>21</v>
      </c>
      <c r="H31" s="177">
        <f>G31</f>
        <v>21</v>
      </c>
      <c r="I31" s="141">
        <f>IF($G$37&lt;&gt;0,$I$5/3,IF($G$34&lt;&gt;0,$I$5/2,$I$5))</f>
        <v>48</v>
      </c>
      <c r="J31" s="139">
        <f>IF(F31="CM",PARAM_CM,PARAM_TD)</f>
        <v>250</v>
      </c>
      <c r="K31" s="141">
        <f>ROUNDUP(I31/J31,0)</f>
        <v>1</v>
      </c>
      <c r="L31" s="191"/>
      <c r="M31" s="141">
        <f>IF(F31="CM",IF(I31&gt;40,H31*1.5*K31,H31*K31),H31*K31)</f>
        <v>31.5</v>
      </c>
      <c r="N31" s="181">
        <v>1</v>
      </c>
      <c r="O31" s="143"/>
      <c r="P31" s="130"/>
    </row>
    <row r="32" spans="1:16" s="149" customFormat="1" x14ac:dyDescent="0.25">
      <c r="A32" s="125"/>
      <c r="B32" s="138"/>
      <c r="C32" s="139" t="s">
        <v>2</v>
      </c>
      <c r="D32" s="176" t="s">
        <v>177</v>
      </c>
      <c r="E32" s="197"/>
      <c r="F32" s="139" t="s">
        <v>4</v>
      </c>
      <c r="G32" s="139">
        <v>17.5</v>
      </c>
      <c r="H32" s="177">
        <f>G32</f>
        <v>17.5</v>
      </c>
      <c r="I32" s="141">
        <f>IF($G$37&lt;&gt;0,$I$5/3,IF($G$34&lt;&gt;0,$I$5/2,$I$5))-12</f>
        <v>36</v>
      </c>
      <c r="J32" s="219">
        <f>IF(F32="CM",PARAM_CM,PARAM_TD-22)</f>
        <v>18</v>
      </c>
      <c r="K32" s="141">
        <f>ROUNDUP(I32/J32,0)</f>
        <v>2</v>
      </c>
      <c r="L32" s="192"/>
      <c r="M32" s="141">
        <f>IF(F32="CM",IF(I32&gt;40,H32*1.5*K32,H32*K32),H32*K32)</f>
        <v>35</v>
      </c>
      <c r="N32" s="181">
        <v>1</v>
      </c>
      <c r="O32" s="143"/>
      <c r="P32" s="130"/>
    </row>
    <row r="33" spans="1:18" s="149" customFormat="1" x14ac:dyDescent="0.25">
      <c r="A33" s="125"/>
      <c r="B33" s="138"/>
      <c r="C33" s="186" t="s">
        <v>73</v>
      </c>
      <c r="D33" s="162" t="s">
        <v>158</v>
      </c>
      <c r="E33" s="162"/>
      <c r="F33" s="138"/>
      <c r="G33" s="138"/>
      <c r="H33" s="138"/>
      <c r="I33" s="138"/>
      <c r="J33" s="138"/>
      <c r="K33" s="138"/>
      <c r="L33" s="138"/>
      <c r="M33" s="138"/>
      <c r="N33" s="138"/>
      <c r="O33" s="145"/>
      <c r="P33" s="130"/>
    </row>
    <row r="34" spans="1:18" s="149" customFormat="1" x14ac:dyDescent="0.25">
      <c r="A34" s="125"/>
      <c r="B34" s="138"/>
      <c r="C34" s="139" t="s">
        <v>2</v>
      </c>
      <c r="D34" s="176" t="s">
        <v>203</v>
      </c>
      <c r="E34" s="196"/>
      <c r="F34" s="140" t="s">
        <v>3</v>
      </c>
      <c r="G34" s="177">
        <v>21</v>
      </c>
      <c r="H34" s="221">
        <v>0</v>
      </c>
      <c r="I34" s="141">
        <f>IF($G$37&lt;&gt;0,$I$5/3,IF($G$34&lt;&gt;0,$I$5/2,$I$5))</f>
        <v>48</v>
      </c>
      <c r="J34" s="139">
        <f>IF(F34="CM",PARAM_CM,PARAM_TD)</f>
        <v>250</v>
      </c>
      <c r="K34" s="141">
        <f>ROUNDUP(I34/J34,0)</f>
        <v>1</v>
      </c>
      <c r="L34" s="191"/>
      <c r="M34" s="141">
        <f>IF(F34="CM",IF(I34&gt;40,H34*1.5*K34,H34*K34),H34*K34)</f>
        <v>0</v>
      </c>
      <c r="N34" s="181">
        <v>1</v>
      </c>
      <c r="O34" s="143"/>
      <c r="P34" s="130"/>
    </row>
    <row r="35" spans="1:18" s="149" customFormat="1" x14ac:dyDescent="0.25">
      <c r="A35" s="125"/>
      <c r="B35" s="138"/>
      <c r="C35" s="139" t="s">
        <v>2</v>
      </c>
      <c r="D35" s="176" t="s">
        <v>177</v>
      </c>
      <c r="E35" s="197"/>
      <c r="F35" s="139" t="s">
        <v>4</v>
      </c>
      <c r="G35" s="177">
        <v>17.5</v>
      </c>
      <c r="H35" s="177">
        <f>G35</f>
        <v>17.5</v>
      </c>
      <c r="I35" s="141">
        <f>IF($G$37&lt;&gt;0,$I$5/3,IF($G$34&lt;&gt;0,$I$5/2,$I$5))-12</f>
        <v>36</v>
      </c>
      <c r="J35" s="219">
        <f>IF(F35="CM",PARAM_CM,PARAM_TD-22)</f>
        <v>18</v>
      </c>
      <c r="K35" s="141">
        <f>ROUNDUP(I35/J35,0)</f>
        <v>2</v>
      </c>
      <c r="L35" s="192"/>
      <c r="M35" s="141">
        <f>IF(F35="CM",IF(I35&gt;40,H35*1.5*K35,H35*K35),H35*K35)</f>
        <v>35</v>
      </c>
      <c r="N35" s="181">
        <v>1</v>
      </c>
      <c r="O35" s="143"/>
      <c r="P35" s="130"/>
    </row>
    <row r="36" spans="1:18" s="149" customFormat="1" x14ac:dyDescent="0.25">
      <c r="A36" s="187"/>
      <c r="B36" s="138"/>
      <c r="C36" s="186" t="s">
        <v>73</v>
      </c>
      <c r="D36" s="162" t="s">
        <v>159</v>
      </c>
      <c r="E36" s="162"/>
      <c r="F36" s="138"/>
      <c r="G36" s="138"/>
      <c r="H36" s="138"/>
      <c r="I36" s="138"/>
      <c r="J36" s="138"/>
      <c r="K36" s="138"/>
      <c r="L36" s="138"/>
      <c r="M36" s="138"/>
      <c r="N36" s="138"/>
      <c r="O36" s="155"/>
      <c r="P36" s="130"/>
    </row>
    <row r="37" spans="1:18" s="149" customFormat="1" x14ac:dyDescent="0.25">
      <c r="A37" s="187"/>
      <c r="B37" s="138"/>
      <c r="C37" s="139" t="s">
        <v>2</v>
      </c>
      <c r="D37" s="176"/>
      <c r="E37" s="196"/>
      <c r="F37" s="140" t="s">
        <v>3</v>
      </c>
      <c r="G37" s="177"/>
      <c r="H37" s="177">
        <f>G37</f>
        <v>0</v>
      </c>
      <c r="I37" s="141">
        <f>IF($G$37&lt;&gt;0,$I$5/3,IF($G$34&lt;&gt;0,$I$5/2,$I$5))</f>
        <v>48</v>
      </c>
      <c r="J37" s="139">
        <f>IF(F37="CM",PARAM_CM,PARAM_TD)</f>
        <v>250</v>
      </c>
      <c r="K37" s="141">
        <f>ROUNDUP(I37/J37,0)</f>
        <v>1</v>
      </c>
      <c r="L37" s="191"/>
      <c r="M37" s="141">
        <f>IF(F37="CM",IF(I37&gt;40,H37*1.5*K37,H37*K37),H37*K37)</f>
        <v>0</v>
      </c>
      <c r="N37" s="181">
        <v>1</v>
      </c>
      <c r="O37" s="155"/>
      <c r="P37" s="130"/>
    </row>
    <row r="38" spans="1:18" s="149" customFormat="1" x14ac:dyDescent="0.25">
      <c r="A38" s="187"/>
      <c r="B38" s="138"/>
      <c r="C38" s="139" t="s">
        <v>2</v>
      </c>
      <c r="D38" s="176"/>
      <c r="E38" s="197"/>
      <c r="F38" s="139" t="s">
        <v>4</v>
      </c>
      <c r="G38" s="177"/>
      <c r="H38" s="177">
        <f>G38</f>
        <v>0</v>
      </c>
      <c r="I38" s="141">
        <f>IF($G$37&lt;&gt;0,$I$5/3,IF($G$34&lt;&gt;0,$I$5/2,$I$5))</f>
        <v>48</v>
      </c>
      <c r="J38" s="139">
        <f>IF(F38="CM",PARAM_CM,PARAM_TD)</f>
        <v>40</v>
      </c>
      <c r="K38" s="141">
        <f>ROUNDUP(I38/J38,0)</f>
        <v>2</v>
      </c>
      <c r="L38" s="192"/>
      <c r="M38" s="141">
        <f>IF(F38="CM",IF(I38&gt;40,H38*1.5*K38,H38*K38),H38*K38)</f>
        <v>0</v>
      </c>
      <c r="N38" s="181">
        <v>1</v>
      </c>
      <c r="O38" s="155"/>
      <c r="P38" s="130"/>
    </row>
    <row r="39" spans="1:18" s="149" customFormat="1" ht="16.2" thickBot="1" x14ac:dyDescent="0.3">
      <c r="A39" s="187"/>
      <c r="B39" s="146"/>
      <c r="C39" s="146"/>
      <c r="D39" s="163"/>
      <c r="E39" s="163"/>
      <c r="F39" s="146"/>
      <c r="G39" s="146"/>
      <c r="H39" s="146"/>
      <c r="I39" s="146"/>
      <c r="J39" s="146"/>
      <c r="K39" s="146"/>
      <c r="L39" s="146"/>
      <c r="M39" s="146"/>
      <c r="N39" s="146"/>
      <c r="O39" s="164"/>
      <c r="P39" s="130"/>
    </row>
    <row r="40" spans="1:18" s="115" customFormat="1" ht="16.2" thickBot="1" x14ac:dyDescent="0.3">
      <c r="A40" s="165"/>
      <c r="B40" s="151"/>
      <c r="C40" s="166" t="s">
        <v>1</v>
      </c>
      <c r="D40" s="167" t="s">
        <v>209</v>
      </c>
      <c r="E40" s="167"/>
      <c r="F40" s="168"/>
      <c r="G40" s="166"/>
      <c r="H40" s="166"/>
      <c r="I40" s="166"/>
      <c r="J40" s="166"/>
      <c r="K40" s="151"/>
      <c r="L40" s="151"/>
      <c r="M40" s="151"/>
      <c r="N40" s="166"/>
      <c r="O40" s="169">
        <v>5</v>
      </c>
      <c r="P40" s="156"/>
      <c r="Q40" s="170"/>
    </row>
    <row r="41" spans="1:18" x14ac:dyDescent="0.25">
      <c r="A41" s="152"/>
      <c r="B41" s="135"/>
      <c r="C41" s="138"/>
      <c r="D41" s="122" t="s">
        <v>6</v>
      </c>
      <c r="E41" s="122"/>
      <c r="F41" s="138"/>
      <c r="G41" s="138"/>
      <c r="H41" s="138"/>
      <c r="I41" s="138"/>
      <c r="J41" s="138"/>
      <c r="K41" s="138"/>
      <c r="L41" s="138"/>
      <c r="M41" s="138"/>
      <c r="N41" s="171"/>
      <c r="O41" s="145"/>
      <c r="P41" s="156"/>
      <c r="R41" s="102"/>
    </row>
    <row r="42" spans="1:18" x14ac:dyDescent="0.25">
      <c r="A42" s="152"/>
      <c r="B42" s="138"/>
      <c r="C42" s="172" t="s">
        <v>2</v>
      </c>
      <c r="D42" s="205" t="s">
        <v>9</v>
      </c>
      <c r="E42" s="205"/>
      <c r="F42" s="206" t="s">
        <v>4</v>
      </c>
      <c r="G42" s="206">
        <v>21</v>
      </c>
      <c r="H42" s="177">
        <f t="shared" ref="H42:H45" si="2">G42</f>
        <v>21</v>
      </c>
      <c r="I42" s="141">
        <f t="shared" ref="I42:I43" si="3">$I$5</f>
        <v>96</v>
      </c>
      <c r="J42" s="139">
        <f>PARAM_Langues</f>
        <v>30</v>
      </c>
      <c r="K42" s="219">
        <f>ROUNDUP(I42/J42,0)-1</f>
        <v>3</v>
      </c>
      <c r="L42" s="192"/>
      <c r="M42" s="141">
        <f t="shared" ref="M42:M45" si="4">IF(F42="CM",IF(I42&gt;40,H42*1.5*K42,H42*K42),H42*K42)</f>
        <v>63</v>
      </c>
      <c r="N42" s="177">
        <v>1</v>
      </c>
      <c r="O42" s="145"/>
      <c r="P42" s="156"/>
    </row>
    <row r="43" spans="1:18" x14ac:dyDescent="0.25">
      <c r="A43" s="152"/>
      <c r="B43" s="138"/>
      <c r="C43" s="172" t="s">
        <v>2</v>
      </c>
      <c r="D43" s="205" t="s">
        <v>180</v>
      </c>
      <c r="E43" s="205"/>
      <c r="F43" s="206" t="s">
        <v>4</v>
      </c>
      <c r="G43" s="206">
        <v>10.5</v>
      </c>
      <c r="H43" s="221">
        <f>1.75*2</f>
        <v>3.5</v>
      </c>
      <c r="I43" s="141">
        <f t="shared" si="3"/>
        <v>96</v>
      </c>
      <c r="J43" s="219">
        <f>PARAM_Langues</f>
        <v>30</v>
      </c>
      <c r="K43" s="222">
        <f>ROUNDUP(I43/J43,0)-1</f>
        <v>3</v>
      </c>
      <c r="L43" s="192"/>
      <c r="M43" s="141">
        <f>IF(F43="CM",IF(I43&gt;40,H43*1.5*K43,H43*K43),H43*K43)</f>
        <v>10.5</v>
      </c>
      <c r="N43" s="177">
        <v>1</v>
      </c>
      <c r="O43" s="145"/>
      <c r="P43" s="156"/>
    </row>
    <row r="44" spans="1:18" x14ac:dyDescent="0.25">
      <c r="A44" s="152"/>
      <c r="B44" s="138"/>
      <c r="C44" s="172" t="s">
        <v>2</v>
      </c>
      <c r="D44" s="205" t="s">
        <v>181</v>
      </c>
      <c r="E44" s="205"/>
      <c r="F44" s="220" t="s">
        <v>4</v>
      </c>
      <c r="G44" s="206">
        <v>7</v>
      </c>
      <c r="H44" s="177">
        <f t="shared" si="2"/>
        <v>7</v>
      </c>
      <c r="I44" s="215">
        <f>$I$5-$I$6</f>
        <v>72</v>
      </c>
      <c r="J44" s="219">
        <f>PARAM_TIC</f>
        <v>24</v>
      </c>
      <c r="K44" s="144">
        <f>ROUNDUP(I44/J44,0)</f>
        <v>3</v>
      </c>
      <c r="L44" s="192"/>
      <c r="M44" s="141">
        <f t="shared" si="4"/>
        <v>21</v>
      </c>
      <c r="N44" s="177">
        <v>1</v>
      </c>
      <c r="O44" s="145"/>
      <c r="P44" s="156"/>
    </row>
    <row r="45" spans="1:18" x14ac:dyDescent="0.25">
      <c r="A45" s="152"/>
      <c r="B45" s="138"/>
      <c r="C45" s="172" t="s">
        <v>2</v>
      </c>
      <c r="D45" s="205" t="s">
        <v>181</v>
      </c>
      <c r="E45" s="207">
        <v>7</v>
      </c>
      <c r="F45" s="206" t="s">
        <v>4</v>
      </c>
      <c r="G45" s="206">
        <v>7</v>
      </c>
      <c r="H45" s="177">
        <f t="shared" si="2"/>
        <v>7</v>
      </c>
      <c r="I45" s="215">
        <f t="shared" ref="I45" si="5">$I$5-$I$6</f>
        <v>72</v>
      </c>
      <c r="J45" s="139">
        <f>PARAM_TIC</f>
        <v>24</v>
      </c>
      <c r="K45" s="144">
        <f t="shared" ref="K45" si="6">ROUNDUP(I45/J45,0)</f>
        <v>3</v>
      </c>
      <c r="L45" s="192"/>
      <c r="M45" s="141">
        <f t="shared" si="4"/>
        <v>21</v>
      </c>
      <c r="N45" s="177">
        <v>1</v>
      </c>
      <c r="O45" s="145"/>
      <c r="P45" s="156"/>
    </row>
    <row r="46" spans="1:18" ht="16.2" thickBot="1" x14ac:dyDescent="0.3">
      <c r="A46" s="152"/>
      <c r="B46" s="146"/>
      <c r="C46" s="146"/>
      <c r="D46" s="112"/>
      <c r="E46" s="112"/>
      <c r="F46" s="146"/>
      <c r="G46" s="146"/>
      <c r="H46" s="146"/>
      <c r="I46" s="146"/>
      <c r="J46" s="146"/>
      <c r="K46" s="146"/>
      <c r="L46" s="146"/>
      <c r="M46" s="146"/>
      <c r="N46" s="146"/>
      <c r="O46" s="148"/>
      <c r="P46" s="156"/>
    </row>
    <row r="47" spans="1:18" ht="16.2" thickBot="1" x14ac:dyDescent="0.3">
      <c r="A47" s="152"/>
      <c r="B47" s="119"/>
      <c r="C47" s="119"/>
      <c r="D47" s="120" t="s">
        <v>75</v>
      </c>
      <c r="E47" s="118">
        <f>SUM(E48:E84)-SUM(E74:E75)</f>
        <v>0</v>
      </c>
      <c r="F47" s="120"/>
      <c r="G47" s="104">
        <f>SUM(G49:G84)-SUM(G74:G75)-SUM(G77:G78)</f>
        <v>224</v>
      </c>
      <c r="H47" s="104">
        <f>SUM(H49:H84)-SUM(H74:H75)-SUM(H77:H78)</f>
        <v>220.5</v>
      </c>
      <c r="I47" s="119"/>
      <c r="J47" s="119"/>
      <c r="K47" s="119"/>
      <c r="L47" s="119">
        <f>SUM(L49:L84)</f>
        <v>0</v>
      </c>
      <c r="M47" s="119">
        <f>SUM(M49:M84)</f>
        <v>521.5</v>
      </c>
      <c r="N47" s="119"/>
      <c r="O47" s="121">
        <f>SUM(O49:O80)</f>
        <v>30</v>
      </c>
      <c r="P47" s="174"/>
    </row>
    <row r="48" spans="1:18" ht="29.4" thickBot="1" x14ac:dyDescent="0.3">
      <c r="A48" s="125"/>
      <c r="B48" s="110" t="s">
        <v>5</v>
      </c>
      <c r="C48" s="126"/>
      <c r="D48" s="200" t="s">
        <v>0</v>
      </c>
      <c r="E48" s="111"/>
      <c r="F48" s="127"/>
      <c r="G48" s="128"/>
      <c r="H48" s="128"/>
      <c r="I48" s="128"/>
      <c r="J48" s="128" t="s">
        <v>70</v>
      </c>
      <c r="K48" s="129" t="s">
        <v>140</v>
      </c>
      <c r="L48" s="129"/>
      <c r="M48" s="201"/>
      <c r="N48" s="128" t="s">
        <v>71</v>
      </c>
      <c r="O48" s="198" t="s">
        <v>121</v>
      </c>
      <c r="P48" s="130"/>
    </row>
    <row r="49" spans="1:16" s="115" customFormat="1" ht="16.2" thickBot="1" x14ac:dyDescent="0.3">
      <c r="A49" s="131"/>
      <c r="B49" s="119"/>
      <c r="C49" s="119" t="s">
        <v>1</v>
      </c>
      <c r="D49" s="184" t="s">
        <v>160</v>
      </c>
      <c r="E49" s="120"/>
      <c r="F49" s="132"/>
      <c r="G49" s="119"/>
      <c r="H49" s="119"/>
      <c r="I49" s="119"/>
      <c r="J49" s="119"/>
      <c r="K49" s="119"/>
      <c r="L49" s="119"/>
      <c r="M49" s="119"/>
      <c r="N49" s="119"/>
      <c r="O49" s="133">
        <v>5</v>
      </c>
      <c r="P49" s="130"/>
    </row>
    <row r="50" spans="1:16" x14ac:dyDescent="0.25">
      <c r="A50" s="125"/>
      <c r="B50" s="135"/>
      <c r="C50" s="135"/>
      <c r="D50" s="136"/>
      <c r="E50" s="136"/>
      <c r="F50" s="135"/>
      <c r="G50" s="135"/>
      <c r="H50" s="135"/>
      <c r="I50" s="135"/>
      <c r="J50" s="135"/>
      <c r="K50" s="135"/>
      <c r="L50" s="135"/>
      <c r="M50" s="135"/>
      <c r="N50" s="135"/>
      <c r="O50" s="137"/>
      <c r="P50" s="130"/>
    </row>
    <row r="51" spans="1:16" x14ac:dyDescent="0.25">
      <c r="A51" s="125"/>
      <c r="B51" s="138"/>
      <c r="C51" s="139" t="s">
        <v>2</v>
      </c>
      <c r="D51" s="176" t="s">
        <v>174</v>
      </c>
      <c r="E51" s="196"/>
      <c r="F51" s="140" t="s">
        <v>4</v>
      </c>
      <c r="G51" s="139">
        <v>17.5</v>
      </c>
      <c r="H51" s="177">
        <f>G51</f>
        <v>17.5</v>
      </c>
      <c r="I51" s="215">
        <f>$I$5-$I$6</f>
        <v>72</v>
      </c>
      <c r="J51" s="219">
        <f>PARAM_TIC</f>
        <v>24</v>
      </c>
      <c r="K51" s="142">
        <f>ROUNDUP(I51/J51,0)</f>
        <v>3</v>
      </c>
      <c r="L51" s="191"/>
      <c r="M51" s="141">
        <f>IF(F51="CM",IF(I51&gt;40,H51*1.5*K51,H51*K51),H51*K51)</f>
        <v>52.5</v>
      </c>
      <c r="N51" s="181">
        <v>1</v>
      </c>
      <c r="O51" s="143"/>
      <c r="P51" s="130"/>
    </row>
    <row r="52" spans="1:16" x14ac:dyDescent="0.25">
      <c r="A52" s="125"/>
      <c r="B52" s="138"/>
      <c r="C52" s="139" t="s">
        <v>2</v>
      </c>
      <c r="D52" s="176" t="s">
        <v>175</v>
      </c>
      <c r="E52" s="197"/>
      <c r="F52" s="139" t="s">
        <v>4</v>
      </c>
      <c r="G52" s="139">
        <v>17.5</v>
      </c>
      <c r="H52" s="177">
        <f>G52</f>
        <v>17.5</v>
      </c>
      <c r="I52" s="215">
        <f>$I$5-$I$6</f>
        <v>72</v>
      </c>
      <c r="J52" s="219">
        <f>PARAM_TIC</f>
        <v>24</v>
      </c>
      <c r="K52" s="144">
        <f>ROUNDUP(I52/J52,0)</f>
        <v>3</v>
      </c>
      <c r="L52" s="192"/>
      <c r="M52" s="141">
        <f>IF(F52="CM",IF(I52&gt;40,H52*1.5*K52,H52*K52),H52*K52)</f>
        <v>52.5</v>
      </c>
      <c r="N52" s="181">
        <v>1</v>
      </c>
      <c r="O52" s="145"/>
      <c r="P52" s="130"/>
    </row>
    <row r="53" spans="1:16" s="149" customFormat="1" ht="16.2" thickBot="1" x14ac:dyDescent="0.3">
      <c r="A53" s="125"/>
      <c r="B53" s="146"/>
      <c r="C53" s="146"/>
      <c r="D53" s="112"/>
      <c r="E53" s="112"/>
      <c r="F53" s="146"/>
      <c r="G53" s="146"/>
      <c r="H53" s="146"/>
      <c r="I53" s="146"/>
      <c r="J53" s="146"/>
      <c r="K53" s="146"/>
      <c r="L53" s="146"/>
      <c r="M53" s="147"/>
      <c r="N53" s="146"/>
      <c r="O53" s="148"/>
      <c r="P53" s="130"/>
    </row>
    <row r="54" spans="1:16" s="149" customFormat="1" ht="16.2" thickBot="1" x14ac:dyDescent="0.3">
      <c r="A54" s="131"/>
      <c r="B54" s="119"/>
      <c r="C54" s="119" t="s">
        <v>1</v>
      </c>
      <c r="D54" s="184" t="s">
        <v>161</v>
      </c>
      <c r="E54" s="189"/>
      <c r="F54" s="150"/>
      <c r="G54" s="151"/>
      <c r="H54" s="151"/>
      <c r="I54" s="151"/>
      <c r="J54" s="151"/>
      <c r="K54" s="151"/>
      <c r="L54" s="151"/>
      <c r="M54" s="119"/>
      <c r="N54" s="151"/>
      <c r="O54" s="133">
        <v>5</v>
      </c>
      <c r="P54" s="130"/>
    </row>
    <row r="55" spans="1:16" s="149" customFormat="1" x14ac:dyDescent="0.25">
      <c r="A55" s="125"/>
      <c r="B55" s="138"/>
      <c r="C55" s="138"/>
      <c r="D55" s="122"/>
      <c r="E55" s="122"/>
      <c r="F55" s="138"/>
      <c r="G55" s="138"/>
      <c r="H55" s="138"/>
      <c r="I55" s="138"/>
      <c r="J55" s="138"/>
      <c r="K55" s="138"/>
      <c r="L55" s="138"/>
      <c r="M55" s="138"/>
      <c r="N55" s="138"/>
      <c r="O55" s="145"/>
      <c r="P55" s="130"/>
    </row>
    <row r="56" spans="1:16" s="149" customFormat="1" x14ac:dyDescent="0.25">
      <c r="A56" s="125"/>
      <c r="B56" s="138"/>
      <c r="C56" s="139" t="s">
        <v>2</v>
      </c>
      <c r="D56" s="176" t="s">
        <v>176</v>
      </c>
      <c r="E56" s="196"/>
      <c r="F56" s="140" t="s">
        <v>3</v>
      </c>
      <c r="G56" s="139">
        <v>21</v>
      </c>
      <c r="H56" s="177">
        <f>G56</f>
        <v>21</v>
      </c>
      <c r="I56" s="215">
        <f>$I$5-$I$6</f>
        <v>72</v>
      </c>
      <c r="J56" s="139">
        <f>IF(F56="CM",PARAM_CM,PARAM_TD)</f>
        <v>250</v>
      </c>
      <c r="K56" s="141">
        <f>ROUNDUP(I56/J56,0)</f>
        <v>1</v>
      </c>
      <c r="L56" s="191"/>
      <c r="M56" s="141">
        <f>IF(F56="CM",IF(I56&gt;40,H56*1.5*K56,H56*K56),H56*K56)</f>
        <v>31.5</v>
      </c>
      <c r="N56" s="181">
        <v>1</v>
      </c>
      <c r="O56" s="143"/>
      <c r="P56" s="130"/>
    </row>
    <row r="57" spans="1:16" s="149" customFormat="1" x14ac:dyDescent="0.25">
      <c r="A57" s="125"/>
      <c r="B57" s="138"/>
      <c r="C57" s="139" t="s">
        <v>2</v>
      </c>
      <c r="D57" s="176" t="s">
        <v>211</v>
      </c>
      <c r="E57" s="197"/>
      <c r="F57" s="139" t="s">
        <v>4</v>
      </c>
      <c r="G57" s="139">
        <v>17.5</v>
      </c>
      <c r="H57" s="177">
        <f>G57</f>
        <v>17.5</v>
      </c>
      <c r="I57" s="215">
        <f>$I$5-$I$6</f>
        <v>72</v>
      </c>
      <c r="J57" s="219">
        <f>PARAM_TIC</f>
        <v>24</v>
      </c>
      <c r="K57" s="141">
        <f>ROUNDUP(I57/J57,0)</f>
        <v>3</v>
      </c>
      <c r="L57" s="192"/>
      <c r="M57" s="141">
        <f>IF(F57="CM",IF(I57&gt;40,H57*1.5*K57,H57*K57),H57*K57)</f>
        <v>52.5</v>
      </c>
      <c r="N57" s="181">
        <v>1</v>
      </c>
      <c r="O57" s="143"/>
      <c r="P57" s="130"/>
    </row>
    <row r="58" spans="1:16" s="115" customFormat="1" ht="16.2" thickBot="1" x14ac:dyDescent="0.3">
      <c r="A58" s="152"/>
      <c r="B58" s="138"/>
      <c r="C58" s="138"/>
      <c r="D58" s="153"/>
      <c r="E58" s="153"/>
      <c r="F58" s="154"/>
      <c r="G58" s="138"/>
      <c r="H58" s="138"/>
      <c r="I58" s="138"/>
      <c r="J58" s="138"/>
      <c r="K58" s="138"/>
      <c r="L58" s="138"/>
      <c r="M58" s="138"/>
      <c r="N58" s="138"/>
      <c r="O58" s="155"/>
      <c r="P58" s="156"/>
    </row>
    <row r="59" spans="1:16" s="115" customFormat="1" ht="16.2" thickBot="1" x14ac:dyDescent="0.3">
      <c r="A59" s="131"/>
      <c r="B59" s="119"/>
      <c r="C59" s="119" t="s">
        <v>1</v>
      </c>
      <c r="D59" s="184" t="s">
        <v>162</v>
      </c>
      <c r="E59" s="120"/>
      <c r="F59" s="132"/>
      <c r="G59" s="119"/>
      <c r="H59" s="119"/>
      <c r="I59" s="119"/>
      <c r="J59" s="119"/>
      <c r="K59" s="119"/>
      <c r="L59" s="119"/>
      <c r="M59" s="119"/>
      <c r="N59" s="119"/>
      <c r="O59" s="133">
        <v>5</v>
      </c>
      <c r="P59" s="130"/>
    </row>
    <row r="60" spans="1:16" x14ac:dyDescent="0.25">
      <c r="A60" s="125"/>
      <c r="B60" s="135"/>
      <c r="C60" s="135"/>
      <c r="D60" s="136"/>
      <c r="E60" s="136"/>
      <c r="F60" s="135"/>
      <c r="G60" s="135"/>
      <c r="H60" s="135"/>
      <c r="I60" s="135"/>
      <c r="J60" s="135"/>
      <c r="K60" s="135"/>
      <c r="L60" s="135"/>
      <c r="M60" s="135"/>
      <c r="N60" s="135"/>
      <c r="O60" s="137"/>
      <c r="P60" s="130"/>
    </row>
    <row r="61" spans="1:16" x14ac:dyDescent="0.25">
      <c r="A61" s="125"/>
      <c r="B61" s="138"/>
      <c r="C61" s="139" t="s">
        <v>2</v>
      </c>
      <c r="D61" s="176" t="s">
        <v>178</v>
      </c>
      <c r="E61" s="196"/>
      <c r="F61" s="140" t="s">
        <v>3</v>
      </c>
      <c r="G61" s="139">
        <v>21</v>
      </c>
      <c r="H61" s="177">
        <f>G61</f>
        <v>21</v>
      </c>
      <c r="I61" s="141">
        <f t="shared" ref="I61" si="7">$I$5</f>
        <v>96</v>
      </c>
      <c r="J61" s="139">
        <f>IF(F61="CM",PARAM_CM,PARAM_TD)</f>
        <v>250</v>
      </c>
      <c r="K61" s="141">
        <f>ROUNDUP(I61/J61,0)</f>
        <v>1</v>
      </c>
      <c r="L61" s="191"/>
      <c r="M61" s="141">
        <f>IF(F61="CM",IF(I61&gt;40,H61*1.5*K61,H61*K61),H61*K61)</f>
        <v>31.5</v>
      </c>
      <c r="N61" s="181">
        <v>1</v>
      </c>
      <c r="O61" s="143"/>
      <c r="P61" s="130"/>
    </row>
    <row r="62" spans="1:16" x14ac:dyDescent="0.25">
      <c r="A62" s="125"/>
      <c r="B62" s="138"/>
      <c r="C62" s="139" t="s">
        <v>2</v>
      </c>
      <c r="D62" s="176" t="s">
        <v>179</v>
      </c>
      <c r="E62" s="197"/>
      <c r="F62" s="139" t="s">
        <v>4</v>
      </c>
      <c r="G62" s="139">
        <v>17.5</v>
      </c>
      <c r="H62" s="177">
        <f>G62</f>
        <v>17.5</v>
      </c>
      <c r="I62" s="215">
        <f>$I$5-$I$6</f>
        <v>72</v>
      </c>
      <c r="J62" s="219">
        <f>PARAM_TIC</f>
        <v>24</v>
      </c>
      <c r="K62" s="141">
        <f>ROUNDUP(I62/J62,0)</f>
        <v>3</v>
      </c>
      <c r="L62" s="192"/>
      <c r="M62" s="141">
        <f>IF(F62="CM",IF(I62&gt;40,H62*1.5*K62,H62*K62),H62*K62)</f>
        <v>52.5</v>
      </c>
      <c r="N62" s="181">
        <v>1</v>
      </c>
      <c r="O62" s="145"/>
      <c r="P62" s="130"/>
    </row>
    <row r="63" spans="1:16" s="149" customFormat="1" ht="16.2" thickBot="1" x14ac:dyDescent="0.3">
      <c r="A63" s="125"/>
      <c r="B63" s="146"/>
      <c r="C63" s="146"/>
      <c r="D63" s="112"/>
      <c r="E63" s="112"/>
      <c r="F63" s="146"/>
      <c r="G63" s="146"/>
      <c r="H63" s="146"/>
      <c r="I63" s="146"/>
      <c r="J63" s="146"/>
      <c r="K63" s="146"/>
      <c r="L63" s="146"/>
      <c r="M63" s="147"/>
      <c r="N63" s="146"/>
      <c r="O63" s="148"/>
      <c r="P63" s="130"/>
    </row>
    <row r="64" spans="1:16" s="115" customFormat="1" ht="16.2" thickBot="1" x14ac:dyDescent="0.3">
      <c r="A64" s="131"/>
      <c r="B64" s="119"/>
      <c r="C64" s="119" t="s">
        <v>1</v>
      </c>
      <c r="D64" s="184" t="s">
        <v>163</v>
      </c>
      <c r="E64" s="120"/>
      <c r="F64" s="132"/>
      <c r="G64" s="119"/>
      <c r="H64" s="119"/>
      <c r="I64" s="119"/>
      <c r="J64" s="119"/>
      <c r="K64" s="119"/>
      <c r="L64" s="119"/>
      <c r="M64" s="119"/>
      <c r="N64" s="119"/>
      <c r="O64" s="133">
        <v>5</v>
      </c>
      <c r="P64" s="130"/>
    </row>
    <row r="65" spans="1:17" x14ac:dyDescent="0.25">
      <c r="A65" s="125"/>
      <c r="B65" s="135"/>
      <c r="C65" s="135"/>
      <c r="D65" s="136"/>
      <c r="E65" s="136"/>
      <c r="F65" s="135"/>
      <c r="G65" s="135"/>
      <c r="H65" s="135"/>
      <c r="I65" s="135"/>
      <c r="J65" s="135"/>
      <c r="K65" s="135"/>
      <c r="L65" s="135"/>
      <c r="M65" s="135"/>
      <c r="N65" s="135"/>
      <c r="O65" s="137"/>
      <c r="P65" s="130"/>
    </row>
    <row r="66" spans="1:17" x14ac:dyDescent="0.25">
      <c r="A66" s="125"/>
      <c r="B66" s="138"/>
      <c r="C66" s="139" t="s">
        <v>2</v>
      </c>
      <c r="D66" s="176" t="s">
        <v>219</v>
      </c>
      <c r="E66" s="196"/>
      <c r="F66" s="140" t="s">
        <v>3</v>
      </c>
      <c r="G66" s="139">
        <v>21</v>
      </c>
      <c r="H66" s="177">
        <f>G66</f>
        <v>21</v>
      </c>
      <c r="I66" s="141">
        <f t="shared" ref="I66:I67" si="8">$I$5</f>
        <v>96</v>
      </c>
      <c r="J66" s="139">
        <f>IF(F66="CM",PARAM_CM,PARAM_TD)</f>
        <v>250</v>
      </c>
      <c r="K66" s="141">
        <f>ROUNDUP(I66/J66,0)</f>
        <v>1</v>
      </c>
      <c r="L66" s="191"/>
      <c r="M66" s="141">
        <f>IF(F66="CM",IF(I66&gt;40,H66*1.5*K66,H66*K66),H66*K66)</f>
        <v>31.5</v>
      </c>
      <c r="N66" s="181">
        <v>1</v>
      </c>
      <c r="O66" s="143"/>
      <c r="P66" s="130"/>
    </row>
    <row r="67" spans="1:17" x14ac:dyDescent="0.25">
      <c r="A67" s="125"/>
      <c r="B67" s="138"/>
      <c r="C67" s="139" t="s">
        <v>2</v>
      </c>
      <c r="D67" s="176" t="s">
        <v>220</v>
      </c>
      <c r="E67" s="197"/>
      <c r="F67" s="140" t="s">
        <v>3</v>
      </c>
      <c r="G67" s="139">
        <v>21</v>
      </c>
      <c r="H67" s="177">
        <f>G67</f>
        <v>21</v>
      </c>
      <c r="I67" s="141">
        <f t="shared" si="8"/>
        <v>96</v>
      </c>
      <c r="J67" s="139">
        <f>IF(F67="CM",PARAM_CM,PARAM_TD)</f>
        <v>250</v>
      </c>
      <c r="K67" s="141">
        <f>ROUNDUP(I67/J67,0)</f>
        <v>1</v>
      </c>
      <c r="L67" s="192"/>
      <c r="M67" s="141">
        <f>IF(F67="CM",IF(I67&gt;40,H67*1.5*K67,H67*K67),H67*K67)</f>
        <v>31.5</v>
      </c>
      <c r="N67" s="181">
        <v>1</v>
      </c>
      <c r="O67" s="145"/>
      <c r="P67" s="130"/>
    </row>
    <row r="68" spans="1:17" s="149" customFormat="1" ht="16.2" thickBot="1" x14ac:dyDescent="0.3">
      <c r="A68" s="125"/>
      <c r="B68" s="146"/>
      <c r="C68" s="146"/>
      <c r="D68" s="112"/>
      <c r="E68" s="112"/>
      <c r="F68" s="146"/>
      <c r="G68" s="146"/>
      <c r="H68" s="146"/>
      <c r="I68" s="146"/>
      <c r="J68" s="146"/>
      <c r="K68" s="146"/>
      <c r="L68" s="146"/>
      <c r="M68" s="147"/>
      <c r="N68" s="146"/>
      <c r="O68" s="148"/>
      <c r="P68" s="130"/>
    </row>
    <row r="69" spans="1:17" s="149" customFormat="1" ht="16.2" thickBot="1" x14ac:dyDescent="0.3">
      <c r="A69" s="131"/>
      <c r="B69" s="157"/>
      <c r="C69" s="157" t="s">
        <v>1</v>
      </c>
      <c r="D69" s="203" t="s">
        <v>164</v>
      </c>
      <c r="E69" s="190"/>
      <c r="F69" s="158"/>
      <c r="G69" s="159"/>
      <c r="H69" s="159"/>
      <c r="I69" s="159"/>
      <c r="J69" s="159"/>
      <c r="K69" s="159"/>
      <c r="L69" s="159"/>
      <c r="M69" s="157"/>
      <c r="N69" s="159"/>
      <c r="O69" s="160">
        <v>5</v>
      </c>
      <c r="P69" s="130"/>
    </row>
    <row r="70" spans="1:17" s="149" customFormat="1" x14ac:dyDescent="0.25">
      <c r="A70" s="125"/>
      <c r="B70" s="135"/>
      <c r="C70" s="135"/>
      <c r="D70" s="161" t="s">
        <v>157</v>
      </c>
      <c r="E70" s="161"/>
      <c r="F70" s="135"/>
      <c r="G70" s="135"/>
      <c r="H70" s="135"/>
      <c r="I70" s="135"/>
      <c r="J70" s="135"/>
      <c r="K70" s="135"/>
      <c r="L70" s="135"/>
      <c r="M70" s="135"/>
      <c r="N70" s="135"/>
      <c r="O70" s="137"/>
      <c r="P70" s="130"/>
    </row>
    <row r="71" spans="1:17" s="149" customFormat="1" x14ac:dyDescent="0.25">
      <c r="A71" s="125"/>
      <c r="B71" s="138"/>
      <c r="C71" s="139" t="s">
        <v>2</v>
      </c>
      <c r="D71" s="176" t="s">
        <v>204</v>
      </c>
      <c r="E71" s="196"/>
      <c r="F71" s="140" t="s">
        <v>3</v>
      </c>
      <c r="G71" s="139">
        <v>21</v>
      </c>
      <c r="H71" s="177">
        <f>G71</f>
        <v>21</v>
      </c>
      <c r="I71" s="141">
        <f>IF($G$37&lt;&gt;0,$I$5/3,IF($G$34&lt;&gt;0,$I$5/2,$I$5))</f>
        <v>48</v>
      </c>
      <c r="J71" s="139">
        <f>IF(F71="CM",PARAM_CM,PARAM_TD)</f>
        <v>250</v>
      </c>
      <c r="K71" s="141">
        <f>ROUNDUP(I71/J71,0)</f>
        <v>1</v>
      </c>
      <c r="L71" s="191"/>
      <c r="M71" s="141">
        <f>IF(F71="CM",IF(I71&gt;40,H71*1.5*K71,H71*K71),H71*K71)</f>
        <v>31.5</v>
      </c>
      <c r="N71" s="181">
        <v>1</v>
      </c>
      <c r="O71" s="143"/>
      <c r="P71" s="130"/>
    </row>
    <row r="72" spans="1:17" s="149" customFormat="1" x14ac:dyDescent="0.25">
      <c r="A72" s="125"/>
      <c r="B72" s="138"/>
      <c r="C72" s="139" t="s">
        <v>2</v>
      </c>
      <c r="D72" s="176" t="s">
        <v>177</v>
      </c>
      <c r="E72" s="197"/>
      <c r="F72" s="139" t="s">
        <v>4</v>
      </c>
      <c r="G72" s="139">
        <v>17.5</v>
      </c>
      <c r="H72" s="177">
        <f>G72</f>
        <v>17.5</v>
      </c>
      <c r="I72" s="141">
        <f>IF($G$37&lt;&gt;0,$I$5/3,IF($G$34&lt;&gt;0,$I$5/2,$I$5))-12</f>
        <v>36</v>
      </c>
      <c r="J72" s="219">
        <f>IF(F72="CM",PARAM_CM,PARAM_TD-22)</f>
        <v>18</v>
      </c>
      <c r="K72" s="141">
        <f>ROUNDUP(I72/J72,0)</f>
        <v>2</v>
      </c>
      <c r="L72" s="192"/>
      <c r="M72" s="141">
        <f>IF(F72="CM",IF(I72&gt;40,H72*1.5*K72,H72*K72),H72*K72)</f>
        <v>35</v>
      </c>
      <c r="N72" s="181">
        <v>1</v>
      </c>
      <c r="O72" s="143"/>
      <c r="P72" s="130"/>
    </row>
    <row r="73" spans="1:17" s="149" customFormat="1" x14ac:dyDescent="0.25">
      <c r="A73" s="125"/>
      <c r="B73" s="138"/>
      <c r="C73" s="186" t="s">
        <v>73</v>
      </c>
      <c r="D73" s="162" t="s">
        <v>158</v>
      </c>
      <c r="E73" s="162"/>
      <c r="F73" s="138"/>
      <c r="G73" s="138"/>
      <c r="H73" s="138"/>
      <c r="I73" s="138"/>
      <c r="J73" s="138"/>
      <c r="K73" s="138"/>
      <c r="L73" s="138"/>
      <c r="M73" s="138"/>
      <c r="N73" s="138"/>
      <c r="O73" s="145"/>
      <c r="P73" s="130"/>
    </row>
    <row r="74" spans="1:17" s="149" customFormat="1" x14ac:dyDescent="0.25">
      <c r="A74" s="125"/>
      <c r="B74" s="138"/>
      <c r="C74" s="139" t="s">
        <v>2</v>
      </c>
      <c r="D74" s="176" t="s">
        <v>203</v>
      </c>
      <c r="E74" s="196"/>
      <c r="F74" s="140" t="s">
        <v>3</v>
      </c>
      <c r="G74" s="177">
        <v>21</v>
      </c>
      <c r="H74" s="221">
        <v>0</v>
      </c>
      <c r="I74" s="141">
        <f>IF($G$37&lt;&gt;0,$I$5/3,IF($G$34&lt;&gt;0,$I$5/2,$I$5))</f>
        <v>48</v>
      </c>
      <c r="J74" s="139">
        <f>IF(F74="CM",PARAM_CM,PARAM_TD)</f>
        <v>250</v>
      </c>
      <c r="K74" s="141">
        <f>ROUNDUP(I74/J74,0)</f>
        <v>1</v>
      </c>
      <c r="L74" s="191"/>
      <c r="M74" s="141">
        <f>IF(F74="CM",IF(I74&gt;40,H74*1.5*K74,H74*K74),H74*K74)</f>
        <v>0</v>
      </c>
      <c r="N74" s="181">
        <v>1</v>
      </c>
      <c r="O74" s="143"/>
      <c r="P74" s="130"/>
    </row>
    <row r="75" spans="1:17" s="149" customFormat="1" x14ac:dyDescent="0.25">
      <c r="A75" s="125"/>
      <c r="B75" s="138"/>
      <c r="C75" s="139" t="s">
        <v>2</v>
      </c>
      <c r="D75" s="176" t="s">
        <v>177</v>
      </c>
      <c r="E75" s="197"/>
      <c r="F75" s="139" t="s">
        <v>4</v>
      </c>
      <c r="G75" s="177">
        <v>17.5</v>
      </c>
      <c r="H75" s="177">
        <f>G75</f>
        <v>17.5</v>
      </c>
      <c r="I75" s="141">
        <f>IF($G$37&lt;&gt;0,$I$5/3,IF($G$34&lt;&gt;0,$I$5/2,$I$5))-12</f>
        <v>36</v>
      </c>
      <c r="J75" s="219">
        <f>IF(F75="CM",PARAM_CM,PARAM_TD-22)</f>
        <v>18</v>
      </c>
      <c r="K75" s="141">
        <f>ROUNDUP(I75/J75,0)</f>
        <v>2</v>
      </c>
      <c r="L75" s="192"/>
      <c r="M75" s="141">
        <f>IF(F75="CM",IF(I75&gt;40,H75*1.5*K75,H75*K75),H75*K75)</f>
        <v>35</v>
      </c>
      <c r="N75" s="181">
        <v>1</v>
      </c>
      <c r="O75" s="143"/>
      <c r="P75" s="130"/>
    </row>
    <row r="76" spans="1:17" s="149" customFormat="1" x14ac:dyDescent="0.25">
      <c r="A76" s="187"/>
      <c r="B76" s="138"/>
      <c r="C76" s="186" t="s">
        <v>73</v>
      </c>
      <c r="D76" s="162" t="s">
        <v>159</v>
      </c>
      <c r="E76" s="162"/>
      <c r="F76" s="138"/>
      <c r="G76" s="138"/>
      <c r="H76" s="138"/>
      <c r="I76" s="138"/>
      <c r="J76" s="138"/>
      <c r="K76" s="138"/>
      <c r="L76" s="138"/>
      <c r="M76" s="138"/>
      <c r="N76" s="138"/>
      <c r="O76" s="155"/>
      <c r="P76" s="130"/>
    </row>
    <row r="77" spans="1:17" s="149" customFormat="1" x14ac:dyDescent="0.25">
      <c r="A77" s="187"/>
      <c r="B77" s="138"/>
      <c r="C77" s="139" t="s">
        <v>2</v>
      </c>
      <c r="D77" s="176"/>
      <c r="E77" s="196"/>
      <c r="F77" s="140" t="s">
        <v>3</v>
      </c>
      <c r="G77" s="177"/>
      <c r="H77" s="177">
        <f>G77</f>
        <v>0</v>
      </c>
      <c r="I77" s="141">
        <f>IF($G$77&lt;&gt;0,$I$5/3,IF($G$74&lt;&gt;0,$I$5/2,$I$5))</f>
        <v>48</v>
      </c>
      <c r="J77" s="139">
        <f>IF(F77="CM",PARAM_CM,PARAM_TD)</f>
        <v>250</v>
      </c>
      <c r="K77" s="141">
        <f>ROUNDUP(I77/J77,0)</f>
        <v>1</v>
      </c>
      <c r="L77" s="191"/>
      <c r="M77" s="141">
        <f>IF(F77="CM",IF(I77&gt;40,H77*1.5*K77,H77*K77),H77*K77)</f>
        <v>0</v>
      </c>
      <c r="N77" s="181">
        <v>1</v>
      </c>
      <c r="O77" s="155"/>
      <c r="P77" s="130"/>
    </row>
    <row r="78" spans="1:17" s="149" customFormat="1" x14ac:dyDescent="0.25">
      <c r="A78" s="187"/>
      <c r="B78" s="138"/>
      <c r="C78" s="139" t="s">
        <v>2</v>
      </c>
      <c r="D78" s="176"/>
      <c r="E78" s="197"/>
      <c r="F78" s="139" t="s">
        <v>4</v>
      </c>
      <c r="G78" s="177"/>
      <c r="H78" s="177">
        <f>G78</f>
        <v>0</v>
      </c>
      <c r="I78" s="141">
        <f>IF($G$77&lt;&gt;0,$I$5/3,IF($G$74&lt;&gt;0,$I$5/2,$I$5))</f>
        <v>48</v>
      </c>
      <c r="J78" s="139">
        <f>IF(F78="CM",PARAM_CM,PARAM_TD)</f>
        <v>40</v>
      </c>
      <c r="K78" s="141">
        <f>ROUNDUP(I78/J78,0)</f>
        <v>2</v>
      </c>
      <c r="L78" s="192"/>
      <c r="M78" s="141">
        <f>IF(F78="CM",IF(I78&gt;40,H78*1.5*K78,H78*K78),H78*K78)</f>
        <v>0</v>
      </c>
      <c r="N78" s="181">
        <v>1</v>
      </c>
      <c r="O78" s="155"/>
      <c r="P78" s="130"/>
    </row>
    <row r="79" spans="1:17" s="149" customFormat="1" ht="16.2" thickBot="1" x14ac:dyDescent="0.3">
      <c r="A79" s="187"/>
      <c r="B79" s="146"/>
      <c r="C79" s="146"/>
      <c r="D79" s="163"/>
      <c r="E79" s="163"/>
      <c r="F79" s="146"/>
      <c r="G79" s="146"/>
      <c r="H79" s="146"/>
      <c r="I79" s="146"/>
      <c r="J79" s="146"/>
      <c r="K79" s="146"/>
      <c r="L79" s="146"/>
      <c r="M79" s="146"/>
      <c r="N79" s="146"/>
      <c r="O79" s="164"/>
      <c r="P79" s="130"/>
    </row>
    <row r="80" spans="1:17" s="115" customFormat="1" ht="16.2" thickBot="1" x14ac:dyDescent="0.3">
      <c r="A80" s="165"/>
      <c r="B80" s="151"/>
      <c r="C80" s="166" t="s">
        <v>1</v>
      </c>
      <c r="D80" s="167" t="s">
        <v>208</v>
      </c>
      <c r="E80" s="167"/>
      <c r="F80" s="168"/>
      <c r="G80" s="166"/>
      <c r="H80" s="166"/>
      <c r="I80" s="166"/>
      <c r="J80" s="166"/>
      <c r="K80" s="151"/>
      <c r="L80" s="151"/>
      <c r="M80" s="151"/>
      <c r="N80" s="166"/>
      <c r="O80" s="169">
        <v>5</v>
      </c>
      <c r="P80" s="156"/>
      <c r="Q80" s="170"/>
    </row>
    <row r="81" spans="1:16" x14ac:dyDescent="0.25">
      <c r="A81" s="152"/>
      <c r="B81" s="135"/>
      <c r="C81" s="138"/>
      <c r="D81" s="122" t="s">
        <v>6</v>
      </c>
      <c r="E81" s="122"/>
      <c r="F81" s="138"/>
      <c r="G81" s="138"/>
      <c r="H81" s="138"/>
      <c r="I81" s="138"/>
      <c r="J81" s="138"/>
      <c r="K81" s="138"/>
      <c r="L81" s="138"/>
      <c r="M81" s="138"/>
      <c r="N81" s="171"/>
      <c r="O81" s="145"/>
      <c r="P81" s="156"/>
    </row>
    <row r="82" spans="1:16" x14ac:dyDescent="0.25">
      <c r="A82" s="152"/>
      <c r="B82" s="138"/>
      <c r="C82" s="139" t="s">
        <v>2</v>
      </c>
      <c r="D82" s="205" t="s">
        <v>212</v>
      </c>
      <c r="E82" s="205"/>
      <c r="F82" s="206" t="s">
        <v>4</v>
      </c>
      <c r="G82" s="206">
        <v>10.5</v>
      </c>
      <c r="H82" s="221">
        <f>1.75*4</f>
        <v>7</v>
      </c>
      <c r="I82" s="141">
        <f t="shared" ref="I82:I83" si="9">$I$5</f>
        <v>96</v>
      </c>
      <c r="J82" s="219">
        <f>PARAM_Langues</f>
        <v>30</v>
      </c>
      <c r="K82" s="222">
        <f>ROUNDUP(I82/J82,0)-1</f>
        <v>3</v>
      </c>
      <c r="L82" s="192"/>
      <c r="M82" s="141">
        <f>IF(F82="CM",IF(I82&gt;40,H82*1.5*K82,H82*K82),H82*K82)</f>
        <v>21</v>
      </c>
      <c r="N82" s="177">
        <v>1</v>
      </c>
      <c r="O82" s="145"/>
      <c r="P82" s="156"/>
    </row>
    <row r="83" spans="1:16" x14ac:dyDescent="0.25">
      <c r="A83" s="152"/>
      <c r="B83" s="138"/>
      <c r="C83" s="139" t="s">
        <v>2</v>
      </c>
      <c r="D83" s="205" t="s">
        <v>9</v>
      </c>
      <c r="E83" s="205"/>
      <c r="F83" s="206" t="s">
        <v>4</v>
      </c>
      <c r="G83" s="206">
        <v>21</v>
      </c>
      <c r="H83" s="177">
        <f>G83</f>
        <v>21</v>
      </c>
      <c r="I83" s="141">
        <f t="shared" si="9"/>
        <v>96</v>
      </c>
      <c r="J83" s="139">
        <f>PARAM_Langues</f>
        <v>30</v>
      </c>
      <c r="K83" s="219">
        <f>ROUNDUP(I83/J83,0)-1</f>
        <v>3</v>
      </c>
      <c r="L83" s="192"/>
      <c r="M83" s="141">
        <f t="shared" ref="M83" si="10">IF(F83="CM",IF(I83&gt;40,H83*1.5*K83,H83*K83),H83*K83)</f>
        <v>63</v>
      </c>
      <c r="N83" s="177">
        <v>1</v>
      </c>
      <c r="O83" s="145"/>
      <c r="P83" s="156"/>
    </row>
    <row r="84" spans="1:16" ht="16.2" thickBot="1" x14ac:dyDescent="0.3">
      <c r="A84" s="152"/>
      <c r="B84" s="146"/>
      <c r="C84" s="146"/>
      <c r="D84" s="209"/>
      <c r="E84" s="112"/>
      <c r="F84" s="146"/>
      <c r="G84" s="146"/>
      <c r="H84" s="146"/>
      <c r="I84" s="146"/>
      <c r="J84" s="146"/>
      <c r="K84" s="146"/>
      <c r="L84" s="146"/>
      <c r="M84" s="146"/>
      <c r="N84" s="146"/>
      <c r="O84" s="148"/>
      <c r="P84" s="156"/>
    </row>
  </sheetData>
  <conditionalFormatting sqref="N5:O5 B9:O9 B14:O14 B19:O19 B24:O24 B29:O29 B40:O40 B49:O49 B54:O54 B59:O59 B64:O64 B69:O69 B80:O80 B5:H5 B7:O7 B47:O47">
    <cfRule type="expression" dxfId="114" priority="369">
      <formula>$Q$4="DU et autres"</formula>
    </cfRule>
    <cfRule type="expression" dxfId="113" priority="370">
      <formula>$Q$4="AGREG"</formula>
    </cfRule>
    <cfRule type="expression" dxfId="112" priority="371">
      <formula>$Q$4="Master"</formula>
    </cfRule>
    <cfRule type="expression" dxfId="111" priority="372">
      <formula>$Q$4="Licence"</formula>
    </cfRule>
    <cfRule type="expression" dxfId="110" priority="373">
      <formula>$Q$4="Licence pro"</formula>
    </cfRule>
  </conditionalFormatting>
  <printOptions horizontalCentered="1"/>
  <pageMargins left="0.51181102362204722" right="0.31496062992125984" top="0.74803149606299213" bottom="0.55118110236220474" header="0.31496062992125984" footer="0.31496062992125984"/>
  <pageSetup paperSize="9" scale="54" orientation="portrait" r:id="rId1"/>
  <headerFooter alignWithMargins="0">
    <oddFooter>&amp;L&amp;D&amp;R&amp;F
&amp;A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U90"/>
  <sheetViews>
    <sheetView showGridLines="0" topLeftCell="A25" zoomScale="90" zoomScaleNormal="90" workbookViewId="0">
      <selection activeCell="G37" sqref="G37"/>
    </sheetView>
  </sheetViews>
  <sheetFormatPr baseColWidth="10" defaultColWidth="11.44140625" defaultRowHeight="15.6" outlineLevelRow="1" outlineLevelCol="1" x14ac:dyDescent="0.25"/>
  <cols>
    <col min="1" max="1" width="5.77734375" style="123" customWidth="1"/>
    <col min="2" max="2" width="15.44140625" style="123" hidden="1" customWidth="1" outlineLevel="1"/>
    <col min="3" max="3" width="5.77734375" style="123" customWidth="1" collapsed="1"/>
    <col min="4" max="4" width="70.77734375" style="123" customWidth="1"/>
    <col min="5" max="6" width="8.5546875" style="123" bestFit="1" customWidth="1"/>
    <col min="7" max="7" width="10.21875" style="123" bestFit="1" customWidth="1"/>
    <col min="8" max="8" width="13.44140625" style="123" bestFit="1" customWidth="1"/>
    <col min="9" max="9" width="7.44140625" style="123" bestFit="1" customWidth="1"/>
    <col min="10" max="10" width="8.77734375" style="123" bestFit="1" customWidth="1"/>
    <col min="11" max="11" width="8.77734375" style="123" customWidth="1"/>
    <col min="12" max="12" width="12" style="123" bestFit="1" customWidth="1"/>
    <col min="13" max="13" width="10.21875" style="123" customWidth="1"/>
    <col min="14" max="14" width="6.77734375" style="123" customWidth="1"/>
    <col min="15" max="15" width="5.77734375" style="123" customWidth="1"/>
    <col min="16" max="16" width="9" style="123" customWidth="1"/>
    <col min="17" max="17" width="16.77734375" style="123" hidden="1" customWidth="1" outlineLevel="1"/>
    <col min="18" max="18" width="4.44140625" style="123" hidden="1" customWidth="1" outlineLevel="1"/>
    <col min="19" max="19" width="6.5546875" style="123" hidden="1" customWidth="1" outlineLevel="1"/>
    <col min="20" max="20" width="11.44140625" style="123" collapsed="1"/>
    <col min="21" max="21" width="15.5546875" style="123" bestFit="1" customWidth="1"/>
    <col min="22" max="16384" width="11.44140625" style="123"/>
  </cols>
  <sheetData>
    <row r="1" spans="1:21" s="84" customFormat="1" ht="27.75" customHeight="1" thickBot="1" x14ac:dyDescent="0.3">
      <c r="A1" s="78"/>
      <c r="B1" s="79" t="s">
        <v>10</v>
      </c>
      <c r="C1" s="80"/>
      <c r="D1" s="182" t="s">
        <v>141</v>
      </c>
      <c r="E1" s="182"/>
      <c r="F1" s="79"/>
      <c r="G1" s="80"/>
      <c r="H1" s="80"/>
      <c r="I1" s="80"/>
      <c r="J1" s="80"/>
      <c r="K1" s="80"/>
      <c r="L1" s="80"/>
      <c r="M1" s="81"/>
      <c r="N1" s="80"/>
      <c r="O1" s="82" t="s">
        <v>7</v>
      </c>
      <c r="P1" s="83"/>
    </row>
    <row r="2" spans="1:21" s="84" customFormat="1" ht="18" x14ac:dyDescent="0.25">
      <c r="A2" s="78"/>
      <c r="B2" s="85"/>
      <c r="C2" s="86"/>
      <c r="D2" s="183" t="s">
        <v>210</v>
      </c>
      <c r="E2" s="183"/>
      <c r="F2" s="88"/>
      <c r="G2" s="86"/>
      <c r="H2" s="86"/>
      <c r="I2" s="86"/>
      <c r="J2" s="86"/>
      <c r="K2" s="86"/>
      <c r="L2" s="86"/>
      <c r="M2" s="89" t="s">
        <v>12</v>
      </c>
      <c r="N2" s="90"/>
      <c r="O2" s="91"/>
      <c r="P2" s="92"/>
    </row>
    <row r="3" spans="1:21" s="84" customFormat="1" ht="18.600000000000001" hidden="1" outlineLevel="1" thickBot="1" x14ac:dyDescent="0.3">
      <c r="A3" s="78"/>
      <c r="B3" s="85" t="s">
        <v>11</v>
      </c>
      <c r="C3" s="93"/>
      <c r="D3" s="178"/>
      <c r="E3" s="178"/>
      <c r="F3" s="94"/>
      <c r="G3" s="93"/>
      <c r="H3" s="93"/>
      <c r="I3" s="93"/>
      <c r="J3" s="93"/>
      <c r="K3" s="93"/>
      <c r="L3" s="93"/>
      <c r="M3" s="95" t="s">
        <v>19</v>
      </c>
      <c r="N3" s="96"/>
      <c r="O3" s="97"/>
      <c r="P3" s="98"/>
    </row>
    <row r="4" spans="1:21" s="84" customFormat="1" ht="63" collapsed="1" thickBot="1" x14ac:dyDescent="0.3">
      <c r="A4" s="78"/>
      <c r="B4" s="85"/>
      <c r="C4" s="93"/>
      <c r="D4" s="178"/>
      <c r="E4" s="68" t="s">
        <v>133</v>
      </c>
      <c r="F4" s="68" t="s">
        <v>134</v>
      </c>
      <c r="G4" s="68" t="s">
        <v>135</v>
      </c>
      <c r="H4" s="68" t="s">
        <v>136</v>
      </c>
      <c r="I4" s="68" t="s">
        <v>14</v>
      </c>
      <c r="J4" s="68" t="s">
        <v>137</v>
      </c>
      <c r="K4" s="68" t="s">
        <v>138</v>
      </c>
      <c r="L4" s="193" t="s">
        <v>170</v>
      </c>
      <c r="M4" s="99" t="s">
        <v>168</v>
      </c>
      <c r="N4" s="100" t="s">
        <v>139</v>
      </c>
      <c r="O4" s="101" t="s">
        <v>121</v>
      </c>
      <c r="P4" s="98"/>
      <c r="Q4" s="194" t="s">
        <v>172</v>
      </c>
      <c r="R4" s="195">
        <f>(M5+L5)/I5</f>
        <v>14.226744186046512</v>
      </c>
    </row>
    <row r="5" spans="1:21" s="84" customFormat="1" ht="31.8" thickBot="1" x14ac:dyDescent="0.3">
      <c r="A5" s="103"/>
      <c r="B5" s="104" t="s">
        <v>13</v>
      </c>
      <c r="C5" s="105"/>
      <c r="D5" s="119" t="s">
        <v>78</v>
      </c>
      <c r="E5" s="104">
        <f>E7+E48</f>
        <v>7</v>
      </c>
      <c r="F5" s="104">
        <f>G5+E5</f>
        <v>469</v>
      </c>
      <c r="G5" s="104">
        <f>G7+G48</f>
        <v>462</v>
      </c>
      <c r="H5" s="104">
        <f>H7+H48</f>
        <v>434</v>
      </c>
      <c r="I5" s="175">
        <f>66+I6</f>
        <v>86</v>
      </c>
      <c r="J5" s="104">
        <f>PARAM_CM</f>
        <v>250</v>
      </c>
      <c r="K5" s="104">
        <f>PARAM_TD</f>
        <v>40</v>
      </c>
      <c r="L5" s="179">
        <f>L7+L48</f>
        <v>86</v>
      </c>
      <c r="M5" s="218">
        <f>M7+M48</f>
        <v>1137.5</v>
      </c>
      <c r="N5" s="107">
        <f>M5/I5</f>
        <v>13.226744186046512</v>
      </c>
      <c r="O5" s="108">
        <f>O7+O48</f>
        <v>60</v>
      </c>
      <c r="P5" s="98"/>
      <c r="S5" s="109"/>
    </row>
    <row r="6" spans="1:21" s="109" customFormat="1" ht="16.2" thickBot="1" x14ac:dyDescent="0.3">
      <c r="A6" s="103"/>
      <c r="B6" s="110"/>
      <c r="C6" s="111"/>
      <c r="D6" s="146"/>
      <c r="E6" s="146"/>
      <c r="F6" s="111"/>
      <c r="G6" s="111"/>
      <c r="H6" s="111" t="s">
        <v>216</v>
      </c>
      <c r="I6" s="111">
        <v>20</v>
      </c>
      <c r="J6" s="111"/>
      <c r="K6" s="111"/>
      <c r="L6" s="111"/>
      <c r="M6" s="111"/>
      <c r="N6" s="111"/>
      <c r="O6" s="113"/>
      <c r="P6" s="114"/>
      <c r="Q6" s="115"/>
      <c r="R6" s="115"/>
      <c r="S6" s="115"/>
    </row>
    <row r="7" spans="1:21" s="115" customFormat="1" ht="16.2" thickBot="1" x14ac:dyDescent="0.3">
      <c r="A7" s="116"/>
      <c r="B7" s="104"/>
      <c r="C7" s="119"/>
      <c r="D7" s="132" t="s">
        <v>76</v>
      </c>
      <c r="E7" s="118">
        <f>SUM(E8:E47)-SUM(E34:E35)</f>
        <v>0</v>
      </c>
      <c r="F7" s="104"/>
      <c r="G7" s="104">
        <f>SUM(G9:G47)-SUM(G34:G35)-SUM(G37:G38)-SUM(G40:G41)</f>
        <v>227.5</v>
      </c>
      <c r="H7" s="104">
        <f>SUM(H9:H47)-SUM(H34:H35)-SUM(H37:H38)-SUM(H40:H41)</f>
        <v>213.5</v>
      </c>
      <c r="I7" s="119"/>
      <c r="J7" s="119"/>
      <c r="K7" s="119"/>
      <c r="L7" s="180">
        <f>SUM(L9:L47)</f>
        <v>0</v>
      </c>
      <c r="M7" s="180">
        <f>SUM(M9:M47)</f>
        <v>542.5</v>
      </c>
      <c r="N7" s="119"/>
      <c r="O7" s="121">
        <f>SUM(O9:O43)</f>
        <v>30</v>
      </c>
      <c r="P7" s="122"/>
      <c r="Q7" s="123" t="s">
        <v>3</v>
      </c>
      <c r="R7" s="123">
        <f>21*12+7</f>
        <v>259</v>
      </c>
      <c r="S7" s="124">
        <f>R7/R9</f>
        <v>0.48051948051948051</v>
      </c>
    </row>
    <row r="8" spans="1:21" ht="29.4" thickBot="1" x14ac:dyDescent="0.3">
      <c r="A8" s="125"/>
      <c r="B8" s="110" t="s">
        <v>5</v>
      </c>
      <c r="C8" s="126"/>
      <c r="D8" s="127" t="s">
        <v>0</v>
      </c>
      <c r="E8" s="199"/>
      <c r="F8" s="127"/>
      <c r="G8" s="128"/>
      <c r="H8" s="128"/>
      <c r="I8" s="128"/>
      <c r="J8" s="128" t="s">
        <v>70</v>
      </c>
      <c r="K8" s="129" t="s">
        <v>140</v>
      </c>
      <c r="L8" s="129"/>
      <c r="M8" s="201"/>
      <c r="N8" s="128" t="s">
        <v>71</v>
      </c>
      <c r="O8" s="198" t="s">
        <v>121</v>
      </c>
      <c r="P8" s="130"/>
      <c r="Q8" s="123" t="s">
        <v>4</v>
      </c>
      <c r="R8" s="123">
        <f>17.5*12+21*3+7</f>
        <v>280</v>
      </c>
      <c r="S8" s="124">
        <f>R8/R9</f>
        <v>0.51948051948051943</v>
      </c>
      <c r="T8" s="115"/>
      <c r="U8" s="115"/>
    </row>
    <row r="9" spans="1:21" s="115" customFormat="1" ht="16.2" thickBot="1" x14ac:dyDescent="0.3">
      <c r="A9" s="131"/>
      <c r="B9" s="119"/>
      <c r="C9" s="119" t="s">
        <v>1</v>
      </c>
      <c r="D9" s="184" t="s">
        <v>142</v>
      </c>
      <c r="E9" s="132"/>
      <c r="F9" s="132"/>
      <c r="G9" s="119"/>
      <c r="H9" s="119"/>
      <c r="I9" s="119"/>
      <c r="J9" s="119"/>
      <c r="K9" s="119"/>
      <c r="L9" s="119"/>
      <c r="M9" s="119"/>
      <c r="N9" s="119"/>
      <c r="O9" s="133">
        <v>5</v>
      </c>
      <c r="P9" s="130"/>
      <c r="Q9" s="123"/>
      <c r="R9" s="123">
        <f>SUM(R7:R8)</f>
        <v>539</v>
      </c>
      <c r="S9" s="123"/>
      <c r="T9" s="123"/>
      <c r="U9" s="134"/>
    </row>
    <row r="10" spans="1:21" x14ac:dyDescent="0.25">
      <c r="A10" s="125"/>
      <c r="B10" s="135"/>
      <c r="C10" s="135"/>
      <c r="D10" s="136"/>
      <c r="E10" s="136"/>
      <c r="F10" s="135"/>
      <c r="G10" s="135"/>
      <c r="H10" s="135"/>
      <c r="I10" s="135"/>
      <c r="J10" s="135"/>
      <c r="K10" s="135"/>
      <c r="L10" s="135"/>
      <c r="M10" s="135"/>
      <c r="N10" s="135"/>
      <c r="O10" s="137"/>
      <c r="P10" s="130"/>
    </row>
    <row r="11" spans="1:21" x14ac:dyDescent="0.25">
      <c r="A11" s="125"/>
      <c r="B11" s="138"/>
      <c r="C11" s="139" t="s">
        <v>2</v>
      </c>
      <c r="D11" s="176" t="s">
        <v>174</v>
      </c>
      <c r="E11" s="196"/>
      <c r="F11" s="223" t="s">
        <v>4</v>
      </c>
      <c r="G11" s="219">
        <v>17.5</v>
      </c>
      <c r="H11" s="177">
        <f>G11</f>
        <v>17.5</v>
      </c>
      <c r="I11" s="215">
        <f>$I$5-$I$6</f>
        <v>66</v>
      </c>
      <c r="J11" s="219">
        <f>PARAM_TIC</f>
        <v>24</v>
      </c>
      <c r="K11" s="142">
        <f>ROUNDUP(I11/J11,0)</f>
        <v>3</v>
      </c>
      <c r="L11" s="191"/>
      <c r="M11" s="141">
        <f>IF(F11="CM",IF(I11&gt;40,H11*1.5*K11,H11*K11),H11*K11)</f>
        <v>52.5</v>
      </c>
      <c r="N11" s="181">
        <v>1</v>
      </c>
      <c r="O11" s="143"/>
      <c r="P11" s="130"/>
      <c r="Q11" s="123" t="s">
        <v>3</v>
      </c>
      <c r="R11" s="123">
        <f>21*10+7</f>
        <v>217</v>
      </c>
      <c r="S11" s="124">
        <f>R11/R13</f>
        <v>0.46969696969696972</v>
      </c>
    </row>
    <row r="12" spans="1:21" x14ac:dyDescent="0.25">
      <c r="A12" s="125"/>
      <c r="B12" s="138"/>
      <c r="C12" s="139" t="s">
        <v>2</v>
      </c>
      <c r="D12" s="176" t="s">
        <v>175</v>
      </c>
      <c r="E12" s="197"/>
      <c r="F12" s="139" t="s">
        <v>4</v>
      </c>
      <c r="G12" s="139">
        <v>17.5</v>
      </c>
      <c r="H12" s="177">
        <f>G12</f>
        <v>17.5</v>
      </c>
      <c r="I12" s="215">
        <f>$I$5-$I$6</f>
        <v>66</v>
      </c>
      <c r="J12" s="219">
        <f>PARAM_TIC</f>
        <v>24</v>
      </c>
      <c r="K12" s="144">
        <f>ROUNDUP(I12/J12,0)</f>
        <v>3</v>
      </c>
      <c r="L12" s="192"/>
      <c r="M12" s="141">
        <f>IF(F12="CM",IF(I12&gt;40,H12*1.5*K12,H12*K12),H12*K12)</f>
        <v>52.5</v>
      </c>
      <c r="N12" s="181">
        <v>1</v>
      </c>
      <c r="O12" s="145"/>
      <c r="P12" s="130"/>
      <c r="Q12" s="123" t="s">
        <v>4</v>
      </c>
      <c r="R12" s="123">
        <f>17.5*10+21*3+7</f>
        <v>245</v>
      </c>
      <c r="S12" s="124">
        <f>R12/R13</f>
        <v>0.53030303030303028</v>
      </c>
    </row>
    <row r="13" spans="1:21" s="149" customFormat="1" ht="16.2" thickBot="1" x14ac:dyDescent="0.3">
      <c r="A13" s="125"/>
      <c r="B13" s="146"/>
      <c r="C13" s="146"/>
      <c r="D13" s="112"/>
      <c r="E13" s="112"/>
      <c r="F13" s="146"/>
      <c r="G13" s="146"/>
      <c r="H13" s="146"/>
      <c r="I13" s="146"/>
      <c r="J13" s="146"/>
      <c r="K13" s="146"/>
      <c r="L13" s="146"/>
      <c r="M13" s="147"/>
      <c r="N13" s="146"/>
      <c r="O13" s="148"/>
      <c r="P13" s="130"/>
      <c r="Q13" s="123"/>
      <c r="R13" s="123">
        <f>SUM(R11:R12)</f>
        <v>462</v>
      </c>
      <c r="S13" s="123"/>
    </row>
    <row r="14" spans="1:21" s="149" customFormat="1" ht="16.2" thickBot="1" x14ac:dyDescent="0.3">
      <c r="A14" s="131"/>
      <c r="B14" s="119"/>
      <c r="C14" s="119" t="s">
        <v>1</v>
      </c>
      <c r="D14" s="184" t="s">
        <v>143</v>
      </c>
      <c r="E14" s="132"/>
      <c r="F14" s="150"/>
      <c r="G14" s="151"/>
      <c r="H14" s="151"/>
      <c r="I14" s="151"/>
      <c r="J14" s="151"/>
      <c r="K14" s="151"/>
      <c r="L14" s="151"/>
      <c r="M14" s="119"/>
      <c r="N14" s="151"/>
      <c r="O14" s="133">
        <v>5</v>
      </c>
      <c r="P14" s="130"/>
    </row>
    <row r="15" spans="1:21" s="149" customFormat="1" x14ac:dyDescent="0.25">
      <c r="A15" s="125"/>
      <c r="B15" s="138"/>
      <c r="C15" s="138"/>
      <c r="D15" s="122"/>
      <c r="E15" s="122"/>
      <c r="F15" s="138"/>
      <c r="G15" s="138"/>
      <c r="H15" s="138"/>
      <c r="I15" s="138"/>
      <c r="J15" s="138"/>
      <c r="K15" s="138"/>
      <c r="L15" s="138"/>
      <c r="M15" s="138"/>
      <c r="N15" s="138"/>
      <c r="O15" s="145"/>
      <c r="P15" s="130"/>
    </row>
    <row r="16" spans="1:21" s="149" customFormat="1" x14ac:dyDescent="0.25">
      <c r="A16" s="125"/>
      <c r="B16" s="138"/>
      <c r="C16" s="139" t="s">
        <v>2</v>
      </c>
      <c r="D16" s="176" t="s">
        <v>182</v>
      </c>
      <c r="E16" s="196"/>
      <c r="F16" s="140" t="s">
        <v>3</v>
      </c>
      <c r="G16" s="139">
        <v>21</v>
      </c>
      <c r="H16" s="177">
        <f>G16</f>
        <v>21</v>
      </c>
      <c r="I16" s="215">
        <f>$I$5-$I$6</f>
        <v>66</v>
      </c>
      <c r="J16" s="139">
        <f>IF(F16="CM",PARAM_CM,PARAM_TD)</f>
        <v>250</v>
      </c>
      <c r="K16" s="141">
        <f>ROUNDUP(I16/J16,0)</f>
        <v>1</v>
      </c>
      <c r="L16" s="191"/>
      <c r="M16" s="141">
        <f>IF(F16="CM",IF(I16&gt;40,H16*1.5*K16,H16*K16),H16*K16)</f>
        <v>31.5</v>
      </c>
      <c r="N16" s="181">
        <v>1</v>
      </c>
      <c r="O16" s="143"/>
      <c r="P16" s="130"/>
    </row>
    <row r="17" spans="1:16" s="149" customFormat="1" x14ac:dyDescent="0.25">
      <c r="A17" s="125"/>
      <c r="B17" s="138"/>
      <c r="C17" s="139" t="s">
        <v>2</v>
      </c>
      <c r="D17" s="176" t="s">
        <v>183</v>
      </c>
      <c r="E17" s="197"/>
      <c r="F17" s="139" t="s">
        <v>4</v>
      </c>
      <c r="G17" s="139">
        <v>17.5</v>
      </c>
      <c r="H17" s="177">
        <f>G17</f>
        <v>17.5</v>
      </c>
      <c r="I17" s="215">
        <f>$I$5-$I$6</f>
        <v>66</v>
      </c>
      <c r="J17" s="219">
        <f>PARAM_TIC</f>
        <v>24</v>
      </c>
      <c r="K17" s="141">
        <f>ROUNDUP(I17/J17,0)</f>
        <v>3</v>
      </c>
      <c r="L17" s="192"/>
      <c r="M17" s="141">
        <f>IF(F17="CM",IF(I17&gt;40,H17*1.5*K17,H17*K17),H17*K17)</f>
        <v>52.5</v>
      </c>
      <c r="N17" s="181">
        <v>1</v>
      </c>
      <c r="O17" s="143"/>
      <c r="P17" s="130"/>
    </row>
    <row r="18" spans="1:16" s="115" customFormat="1" ht="16.2" thickBot="1" x14ac:dyDescent="0.3">
      <c r="A18" s="152"/>
      <c r="B18" s="138"/>
      <c r="C18" s="138"/>
      <c r="D18" s="153"/>
      <c r="E18" s="153"/>
      <c r="F18" s="154"/>
      <c r="G18" s="138"/>
      <c r="H18" s="138"/>
      <c r="I18" s="138"/>
      <c r="J18" s="138"/>
      <c r="K18" s="138"/>
      <c r="L18" s="138"/>
      <c r="M18" s="138"/>
      <c r="N18" s="138"/>
      <c r="O18" s="155"/>
      <c r="P18" s="156"/>
    </row>
    <row r="19" spans="1:16" s="115" customFormat="1" ht="16.2" thickBot="1" x14ac:dyDescent="0.3">
      <c r="A19" s="131"/>
      <c r="B19" s="119"/>
      <c r="C19" s="119" t="s">
        <v>1</v>
      </c>
      <c r="D19" s="184" t="s">
        <v>144</v>
      </c>
      <c r="E19" s="132"/>
      <c r="F19" s="132"/>
      <c r="G19" s="119"/>
      <c r="H19" s="119"/>
      <c r="I19" s="119"/>
      <c r="J19" s="119"/>
      <c r="K19" s="119"/>
      <c r="L19" s="119"/>
      <c r="M19" s="119"/>
      <c r="N19" s="119"/>
      <c r="O19" s="133">
        <v>5</v>
      </c>
      <c r="P19" s="130"/>
    </row>
    <row r="20" spans="1:16" x14ac:dyDescent="0.25">
      <c r="A20" s="125"/>
      <c r="B20" s="135"/>
      <c r="C20" s="135"/>
      <c r="D20" s="136"/>
      <c r="E20" s="136"/>
      <c r="F20" s="135"/>
      <c r="G20" s="135"/>
      <c r="H20" s="135"/>
      <c r="I20" s="135"/>
      <c r="J20" s="135"/>
      <c r="K20" s="135"/>
      <c r="L20" s="135"/>
      <c r="M20" s="135"/>
      <c r="N20" s="135"/>
      <c r="O20" s="137"/>
      <c r="P20" s="130"/>
    </row>
    <row r="21" spans="1:16" x14ac:dyDescent="0.25">
      <c r="A21" s="125"/>
      <c r="B21" s="138"/>
      <c r="C21" s="139" t="s">
        <v>2</v>
      </c>
      <c r="D21" s="176" t="s">
        <v>184</v>
      </c>
      <c r="E21" s="196"/>
      <c r="F21" s="140" t="s">
        <v>3</v>
      </c>
      <c r="G21" s="139">
        <v>21</v>
      </c>
      <c r="H21" s="177">
        <f>G21</f>
        <v>21</v>
      </c>
      <c r="I21" s="141">
        <f t="shared" ref="I21" si="0">$I$5</f>
        <v>86</v>
      </c>
      <c r="J21" s="139">
        <f>IF(F21="CM",PARAM_CM,PARAM_TD)</f>
        <v>250</v>
      </c>
      <c r="K21" s="141">
        <f>ROUNDUP(I21/J21,0)</f>
        <v>1</v>
      </c>
      <c r="L21" s="191"/>
      <c r="M21" s="141">
        <f>IF(F21="CM",IF(I21&gt;40,H21*1.5*K21,H21*K21),H21*K21)</f>
        <v>31.5</v>
      </c>
      <c r="N21" s="181">
        <v>1</v>
      </c>
      <c r="O21" s="143"/>
      <c r="P21" s="130"/>
    </row>
    <row r="22" spans="1:16" x14ac:dyDescent="0.25">
      <c r="A22" s="125"/>
      <c r="B22" s="138"/>
      <c r="C22" s="139" t="s">
        <v>2</v>
      </c>
      <c r="D22" s="176" t="s">
        <v>185</v>
      </c>
      <c r="E22" s="197"/>
      <c r="F22" s="139" t="s">
        <v>4</v>
      </c>
      <c r="G22" s="139">
        <v>17.5</v>
      </c>
      <c r="H22" s="177">
        <f>G22</f>
        <v>17.5</v>
      </c>
      <c r="I22" s="215">
        <f>$I$5-20</f>
        <v>66</v>
      </c>
      <c r="J22" s="219">
        <f>IF(F22="CM",PARAM_CM,PARAM_TD-22)</f>
        <v>18</v>
      </c>
      <c r="K22" s="141">
        <f>ROUNDUP(I22/J22,0)</f>
        <v>4</v>
      </c>
      <c r="L22" s="192"/>
      <c r="M22" s="141">
        <f>IF(F22="CM",IF(I22&gt;40,H22*1.5*K22,H22*K22),H22*K22)</f>
        <v>70</v>
      </c>
      <c r="N22" s="181">
        <v>1</v>
      </c>
      <c r="O22" s="145"/>
      <c r="P22" s="130"/>
    </row>
    <row r="23" spans="1:16" s="149" customFormat="1" ht="16.2" thickBot="1" x14ac:dyDescent="0.3">
      <c r="A23" s="125"/>
      <c r="B23" s="146"/>
      <c r="C23" s="146"/>
      <c r="D23" s="112"/>
      <c r="E23" s="112"/>
      <c r="F23" s="146"/>
      <c r="G23" s="146"/>
      <c r="H23" s="146"/>
      <c r="I23" s="146"/>
      <c r="J23" s="146"/>
      <c r="K23" s="146"/>
      <c r="L23" s="146"/>
      <c r="M23" s="147"/>
      <c r="N23" s="146"/>
      <c r="O23" s="148"/>
      <c r="P23" s="130"/>
    </row>
    <row r="24" spans="1:16" s="115" customFormat="1" ht="16.2" thickBot="1" x14ac:dyDescent="0.3">
      <c r="A24" s="131"/>
      <c r="B24" s="119"/>
      <c r="C24" s="119" t="s">
        <v>1</v>
      </c>
      <c r="D24" s="184" t="s">
        <v>145</v>
      </c>
      <c r="E24" s="132"/>
      <c r="F24" s="132"/>
      <c r="G24" s="119"/>
      <c r="H24" s="119"/>
      <c r="I24" s="119"/>
      <c r="J24" s="119"/>
      <c r="K24" s="119"/>
      <c r="L24" s="119"/>
      <c r="M24" s="119"/>
      <c r="N24" s="119"/>
      <c r="O24" s="133">
        <v>5</v>
      </c>
      <c r="P24" s="130"/>
    </row>
    <row r="25" spans="1:16" x14ac:dyDescent="0.25">
      <c r="A25" s="125"/>
      <c r="B25" s="135"/>
      <c r="C25" s="135"/>
      <c r="D25" s="136"/>
      <c r="E25" s="136"/>
      <c r="F25" s="135"/>
      <c r="G25" s="135"/>
      <c r="H25" s="135"/>
      <c r="I25" s="135"/>
      <c r="J25" s="135"/>
      <c r="K25" s="135"/>
      <c r="L25" s="135"/>
      <c r="M25" s="135"/>
      <c r="N25" s="135"/>
      <c r="O25" s="137"/>
      <c r="P25" s="130"/>
    </row>
    <row r="26" spans="1:16" x14ac:dyDescent="0.25">
      <c r="A26" s="125"/>
      <c r="B26" s="138"/>
      <c r="C26" s="139" t="s">
        <v>2</v>
      </c>
      <c r="D26" s="176" t="s">
        <v>221</v>
      </c>
      <c r="E26" s="196"/>
      <c r="F26" s="223" t="s">
        <v>4</v>
      </c>
      <c r="G26" s="219">
        <v>17.5</v>
      </c>
      <c r="H26" s="177">
        <f>G26</f>
        <v>17.5</v>
      </c>
      <c r="I26" s="141">
        <f t="shared" ref="I26:I27" si="1">$I$5</f>
        <v>86</v>
      </c>
      <c r="J26" s="139">
        <f>IF(F26="CM",PARAM_CM,PARAM_TD)</f>
        <v>40</v>
      </c>
      <c r="K26" s="219">
        <f>ROUNDUP(I26/J26,0)-1</f>
        <v>2</v>
      </c>
      <c r="L26" s="191"/>
      <c r="M26" s="141">
        <f>IF(F26="CM",IF(I26&gt;40,H26*1.5*K26,H26*K26),H26*K26)</f>
        <v>35</v>
      </c>
      <c r="N26" s="181">
        <v>1</v>
      </c>
      <c r="O26" s="143"/>
      <c r="P26" s="130"/>
    </row>
    <row r="27" spans="1:16" x14ac:dyDescent="0.25">
      <c r="A27" s="125"/>
      <c r="B27" s="138"/>
      <c r="C27" s="139" t="s">
        <v>2</v>
      </c>
      <c r="D27" s="176" t="s">
        <v>222</v>
      </c>
      <c r="E27" s="197"/>
      <c r="F27" s="139" t="s">
        <v>4</v>
      </c>
      <c r="G27" s="139">
        <v>17.5</v>
      </c>
      <c r="H27" s="177">
        <f>G27</f>
        <v>17.5</v>
      </c>
      <c r="I27" s="141">
        <f t="shared" si="1"/>
        <v>86</v>
      </c>
      <c r="J27" s="139">
        <f>IF(F27="CM",PARAM_CM,PARAM_TD)</f>
        <v>40</v>
      </c>
      <c r="K27" s="219">
        <f>ROUNDUP(I27/J27,0)-1</f>
        <v>2</v>
      </c>
      <c r="L27" s="192"/>
      <c r="M27" s="141">
        <f>IF(F27="CM",IF(I27&gt;40,H27*1.5*K27,H27*K27),H27*K27)</f>
        <v>35</v>
      </c>
      <c r="N27" s="181">
        <v>1</v>
      </c>
      <c r="O27" s="145"/>
      <c r="P27" s="130"/>
    </row>
    <row r="28" spans="1:16" s="149" customFormat="1" ht="16.2" thickBot="1" x14ac:dyDescent="0.3">
      <c r="A28" s="125"/>
      <c r="B28" s="146"/>
      <c r="C28" s="146"/>
      <c r="D28" s="112"/>
      <c r="E28" s="112"/>
      <c r="F28" s="146"/>
      <c r="G28" s="146"/>
      <c r="H28" s="146"/>
      <c r="I28" s="146"/>
      <c r="J28" s="146"/>
      <c r="K28" s="146"/>
      <c r="L28" s="146"/>
      <c r="M28" s="147"/>
      <c r="N28" s="146"/>
      <c r="O28" s="148"/>
      <c r="P28" s="130"/>
    </row>
    <row r="29" spans="1:16" s="149" customFormat="1" ht="16.2" thickBot="1" x14ac:dyDescent="0.3">
      <c r="A29" s="131"/>
      <c r="B29" s="157"/>
      <c r="C29" s="157" t="s">
        <v>1</v>
      </c>
      <c r="D29" s="203" t="s">
        <v>146</v>
      </c>
      <c r="E29" s="132"/>
      <c r="F29" s="158"/>
      <c r="G29" s="159"/>
      <c r="H29" s="159"/>
      <c r="I29" s="159"/>
      <c r="J29" s="159"/>
      <c r="K29" s="159"/>
      <c r="L29" s="159"/>
      <c r="M29" s="157"/>
      <c r="N29" s="159"/>
      <c r="O29" s="160">
        <v>5</v>
      </c>
      <c r="P29" s="130"/>
    </row>
    <row r="30" spans="1:16" s="149" customFormat="1" x14ac:dyDescent="0.25">
      <c r="A30" s="125"/>
      <c r="B30" s="135"/>
      <c r="C30" s="135"/>
      <c r="D30" s="161" t="s">
        <v>197</v>
      </c>
      <c r="E30" s="161"/>
      <c r="F30" s="135"/>
      <c r="G30" s="135"/>
      <c r="H30" s="135"/>
      <c r="I30" s="135"/>
      <c r="J30" s="135"/>
      <c r="K30" s="135"/>
      <c r="L30" s="135"/>
      <c r="M30" s="135"/>
      <c r="N30" s="135"/>
      <c r="O30" s="137"/>
      <c r="P30" s="130"/>
    </row>
    <row r="31" spans="1:16" s="149" customFormat="1" x14ac:dyDescent="0.25">
      <c r="A31" s="125"/>
      <c r="B31" s="138"/>
      <c r="C31" s="139" t="s">
        <v>2</v>
      </c>
      <c r="D31" s="176" t="s">
        <v>186</v>
      </c>
      <c r="E31" s="196"/>
      <c r="F31" s="223" t="s">
        <v>4</v>
      </c>
      <c r="G31" s="139">
        <v>21</v>
      </c>
      <c r="H31" s="177">
        <f>G31</f>
        <v>21</v>
      </c>
      <c r="I31" s="141">
        <f>66/3</f>
        <v>22</v>
      </c>
      <c r="J31" s="139">
        <f>IF(F31="CM",PARAM_CM,PARAM_TD)</f>
        <v>40</v>
      </c>
      <c r="K31" s="141">
        <f>ROUNDUP(I31/J31,0)</f>
        <v>1</v>
      </c>
      <c r="L31" s="191"/>
      <c r="M31" s="141">
        <f>IF(F31="CM",IF(I31&gt;40,H31*1.5*K31,H31*K31),H31*K31)</f>
        <v>21</v>
      </c>
      <c r="N31" s="181">
        <v>1</v>
      </c>
      <c r="O31" s="143"/>
      <c r="P31" s="130"/>
    </row>
    <row r="32" spans="1:16" s="149" customFormat="1" x14ac:dyDescent="0.25">
      <c r="A32" s="125"/>
      <c r="B32" s="138"/>
      <c r="C32" s="139" t="s">
        <v>2</v>
      </c>
      <c r="D32" s="176" t="s">
        <v>187</v>
      </c>
      <c r="E32" s="197"/>
      <c r="F32" s="139" t="s">
        <v>4</v>
      </c>
      <c r="G32" s="139">
        <v>17.5</v>
      </c>
      <c r="H32" s="177">
        <f>G32</f>
        <v>17.5</v>
      </c>
      <c r="I32" s="141">
        <f>66/3</f>
        <v>22</v>
      </c>
      <c r="J32" s="139">
        <f>IF(F32="CM",PARAM_CM,PARAM_TD)</f>
        <v>40</v>
      </c>
      <c r="K32" s="141">
        <f>ROUNDUP(I32/J32,0)</f>
        <v>1</v>
      </c>
      <c r="L32" s="192"/>
      <c r="M32" s="141">
        <f>IF(F32="CM",IF(I32&gt;40,H32*1.5*K32,H32*K32),H32*K32)</f>
        <v>17.5</v>
      </c>
      <c r="N32" s="181">
        <v>1</v>
      </c>
      <c r="O32" s="143"/>
      <c r="P32" s="130"/>
    </row>
    <row r="33" spans="1:18" s="149" customFormat="1" x14ac:dyDescent="0.25">
      <c r="A33" s="125"/>
      <c r="B33" s="138"/>
      <c r="C33" s="186" t="s">
        <v>73</v>
      </c>
      <c r="D33" s="162" t="s">
        <v>198</v>
      </c>
      <c r="E33" s="162"/>
      <c r="F33" s="138"/>
      <c r="G33" s="138"/>
      <c r="H33" s="138"/>
      <c r="I33" s="138"/>
      <c r="J33" s="138"/>
      <c r="K33" s="138"/>
      <c r="L33" s="138"/>
      <c r="M33" s="138"/>
      <c r="N33" s="138"/>
      <c r="O33" s="145"/>
      <c r="P33" s="130"/>
    </row>
    <row r="34" spans="1:18" s="149" customFormat="1" x14ac:dyDescent="0.25">
      <c r="A34" s="125"/>
      <c r="B34" s="138"/>
      <c r="C34" s="139" t="s">
        <v>2</v>
      </c>
      <c r="D34" s="176" t="s">
        <v>188</v>
      </c>
      <c r="E34" s="196"/>
      <c r="F34" s="223" t="s">
        <v>4</v>
      </c>
      <c r="G34" s="177">
        <v>21</v>
      </c>
      <c r="H34" s="177">
        <f>G34</f>
        <v>21</v>
      </c>
      <c r="I34" s="141">
        <f>66/3</f>
        <v>22</v>
      </c>
      <c r="J34" s="139">
        <f>IF(F34="CM",PARAM_CM,PARAM_TD)</f>
        <v>40</v>
      </c>
      <c r="K34" s="141">
        <f>ROUNDUP(I34/J34,0)</f>
        <v>1</v>
      </c>
      <c r="L34" s="191"/>
      <c r="M34" s="141">
        <f>IF(F34="CM",IF(I34&gt;40,H34*1.5*K34,H34*K34),H34*K34)</f>
        <v>21</v>
      </c>
      <c r="N34" s="181">
        <v>1</v>
      </c>
      <c r="O34" s="143"/>
      <c r="P34" s="130"/>
    </row>
    <row r="35" spans="1:18" s="149" customFormat="1" x14ac:dyDescent="0.25">
      <c r="A35" s="125"/>
      <c r="B35" s="138"/>
      <c r="C35" s="139" t="s">
        <v>2</v>
      </c>
      <c r="D35" s="176" t="s">
        <v>187</v>
      </c>
      <c r="E35" s="197"/>
      <c r="F35" s="139" t="s">
        <v>4</v>
      </c>
      <c r="G35" s="177">
        <v>17.5</v>
      </c>
      <c r="H35" s="221">
        <v>0</v>
      </c>
      <c r="I35" s="141">
        <f>66/3</f>
        <v>22</v>
      </c>
      <c r="J35" s="139">
        <f>IF(F35="CM",PARAM_CM,PARAM_TD)</f>
        <v>40</v>
      </c>
      <c r="K35" s="141">
        <f>ROUNDUP(I35/J35,0)</f>
        <v>1</v>
      </c>
      <c r="L35" s="192"/>
      <c r="M35" s="141">
        <f>IF(F35="CM",IF(I35&gt;40,H35*1.5*K35,H35*K35),H35*K35)</f>
        <v>0</v>
      </c>
      <c r="N35" s="181">
        <v>1</v>
      </c>
      <c r="O35" s="143"/>
      <c r="P35" s="130"/>
    </row>
    <row r="36" spans="1:18" s="149" customFormat="1" x14ac:dyDescent="0.25">
      <c r="A36" s="187"/>
      <c r="B36" s="138"/>
      <c r="C36" s="186" t="s">
        <v>73</v>
      </c>
      <c r="D36" s="162" t="s">
        <v>199</v>
      </c>
      <c r="E36" s="162"/>
      <c r="F36" s="138"/>
      <c r="G36" s="138"/>
      <c r="H36" s="138"/>
      <c r="I36" s="138"/>
      <c r="J36" s="138"/>
      <c r="K36" s="138"/>
      <c r="L36" s="138"/>
      <c r="M36" s="138"/>
      <c r="N36" s="138"/>
      <c r="O36" s="155"/>
      <c r="P36" s="130"/>
    </row>
    <row r="37" spans="1:18" s="149" customFormat="1" x14ac:dyDescent="0.25">
      <c r="A37" s="187"/>
      <c r="B37" s="138"/>
      <c r="C37" s="139" t="s">
        <v>2</v>
      </c>
      <c r="D37" s="176" t="s">
        <v>189</v>
      </c>
      <c r="E37" s="196"/>
      <c r="F37" s="223" t="s">
        <v>4</v>
      </c>
      <c r="G37" s="177">
        <v>21</v>
      </c>
      <c r="H37" s="177">
        <f>G37</f>
        <v>21</v>
      </c>
      <c r="I37" s="219">
        <f>66/3+20/2</f>
        <v>32</v>
      </c>
      <c r="J37" s="139">
        <f>IF(F37="CM",PARAM_CM,PARAM_TD)</f>
        <v>40</v>
      </c>
      <c r="K37" s="141">
        <f>ROUNDUP(I37/J37,0)</f>
        <v>1</v>
      </c>
      <c r="L37" s="191"/>
      <c r="M37" s="141">
        <f>IF(F37="CM",IF(I37&gt;40,H37*1.5*K37,H37*K37),H37*K37)</f>
        <v>21</v>
      </c>
      <c r="N37" s="181">
        <v>1</v>
      </c>
      <c r="O37" s="155"/>
      <c r="P37" s="130"/>
    </row>
    <row r="38" spans="1:18" s="149" customFormat="1" x14ac:dyDescent="0.25">
      <c r="A38" s="187"/>
      <c r="B38" s="138"/>
      <c r="C38" s="139" t="s">
        <v>2</v>
      </c>
      <c r="D38" s="176" t="s">
        <v>190</v>
      </c>
      <c r="E38" s="197"/>
      <c r="F38" s="139" t="s">
        <v>4</v>
      </c>
      <c r="G38" s="177">
        <v>17.5</v>
      </c>
      <c r="H38" s="177">
        <f>G38</f>
        <v>17.5</v>
      </c>
      <c r="I38" s="141">
        <f>66/3+20/2</f>
        <v>32</v>
      </c>
      <c r="J38" s="139">
        <f>IF(F38="CM",PARAM_CM,PARAM_TD)</f>
        <v>40</v>
      </c>
      <c r="K38" s="141">
        <f>ROUNDUP(I38/J38,0)</f>
        <v>1</v>
      </c>
      <c r="L38" s="192"/>
      <c r="M38" s="141">
        <f>IF(F38="CM",IF(I38&gt;40,H38*1.5*K38,H38*K38),H38*K38)</f>
        <v>17.5</v>
      </c>
      <c r="N38" s="181">
        <v>1</v>
      </c>
      <c r="O38" s="155"/>
      <c r="P38" s="130"/>
    </row>
    <row r="39" spans="1:18" s="149" customFormat="1" x14ac:dyDescent="0.25">
      <c r="A39" s="187"/>
      <c r="B39" s="138"/>
      <c r="C39" s="186" t="s">
        <v>73</v>
      </c>
      <c r="D39" s="162" t="s">
        <v>200</v>
      </c>
      <c r="E39" s="162"/>
      <c r="F39" s="138"/>
      <c r="G39" s="138"/>
      <c r="H39" s="138"/>
      <c r="I39" s="138"/>
      <c r="J39" s="138"/>
      <c r="K39" s="138"/>
      <c r="L39" s="138"/>
      <c r="M39" s="138"/>
      <c r="N39" s="138"/>
      <c r="O39" s="155"/>
      <c r="P39" s="130"/>
    </row>
    <row r="40" spans="1:18" s="149" customFormat="1" x14ac:dyDescent="0.25">
      <c r="A40" s="187"/>
      <c r="B40" s="138"/>
      <c r="C40" s="139" t="s">
        <v>2</v>
      </c>
      <c r="D40" s="176" t="s">
        <v>189</v>
      </c>
      <c r="E40" s="196"/>
      <c r="F40" s="223" t="s">
        <v>4</v>
      </c>
      <c r="G40" s="177">
        <v>21</v>
      </c>
      <c r="H40" s="221">
        <v>0</v>
      </c>
      <c r="I40" s="219">
        <f>20/2</f>
        <v>10</v>
      </c>
      <c r="J40" s="139">
        <f>IF(F40="CM",PARAM_CM,PARAM_TD)</f>
        <v>40</v>
      </c>
      <c r="K40" s="141">
        <f>ROUNDUP(I40/J40,0)</f>
        <v>1</v>
      </c>
      <c r="L40" s="191"/>
      <c r="M40" s="141">
        <f>IF(F40="CM",IF(I40&gt;40,H40*1.5*K40,H40*K40),H40*K40)</f>
        <v>0</v>
      </c>
      <c r="N40" s="181">
        <v>1</v>
      </c>
      <c r="O40" s="155"/>
      <c r="P40" s="130"/>
    </row>
    <row r="41" spans="1:18" s="149" customFormat="1" x14ac:dyDescent="0.25">
      <c r="A41" s="187"/>
      <c r="B41" s="138"/>
      <c r="C41" s="139" t="s">
        <v>2</v>
      </c>
      <c r="D41" s="176" t="s">
        <v>206</v>
      </c>
      <c r="E41" s="197"/>
      <c r="F41" s="139" t="s">
        <v>4</v>
      </c>
      <c r="G41" s="177">
        <v>17.5</v>
      </c>
      <c r="H41" s="221">
        <v>0</v>
      </c>
      <c r="I41" s="141">
        <f>20/2</f>
        <v>10</v>
      </c>
      <c r="J41" s="139">
        <f>IF(F41="CM",PARAM_CM,PARAM_TD)</f>
        <v>40</v>
      </c>
      <c r="K41" s="141">
        <f>ROUNDUP(I41/J41,0)</f>
        <v>1</v>
      </c>
      <c r="L41" s="192"/>
      <c r="M41" s="141">
        <f>IF(F41="CM",IF(I41&gt;40,H41*1.5*K41,H41*K41),H41*K41)</f>
        <v>0</v>
      </c>
      <c r="N41" s="181">
        <v>1</v>
      </c>
      <c r="O41" s="155"/>
      <c r="P41" s="130"/>
    </row>
    <row r="42" spans="1:18" s="149" customFormat="1" ht="16.2" thickBot="1" x14ac:dyDescent="0.3">
      <c r="A42" s="187"/>
      <c r="B42" s="146"/>
      <c r="C42" s="146"/>
      <c r="D42" s="163"/>
      <c r="E42" s="163"/>
      <c r="F42" s="146"/>
      <c r="G42" s="146"/>
      <c r="H42" s="146"/>
      <c r="I42" s="146"/>
      <c r="J42" s="146"/>
      <c r="K42" s="146"/>
      <c r="L42" s="146"/>
      <c r="M42" s="146"/>
      <c r="N42" s="146"/>
      <c r="O42" s="164"/>
      <c r="P42" s="130"/>
    </row>
    <row r="43" spans="1:18" s="115" customFormat="1" ht="16.2" thickBot="1" x14ac:dyDescent="0.3">
      <c r="A43" s="165"/>
      <c r="B43" s="151"/>
      <c r="C43" s="166" t="s">
        <v>1</v>
      </c>
      <c r="D43" s="167" t="s">
        <v>201</v>
      </c>
      <c r="E43" s="167"/>
      <c r="F43" s="168"/>
      <c r="G43" s="166"/>
      <c r="H43" s="166"/>
      <c r="I43" s="166"/>
      <c r="J43" s="166"/>
      <c r="K43" s="151"/>
      <c r="L43" s="151"/>
      <c r="M43" s="151"/>
      <c r="N43" s="166"/>
      <c r="O43" s="169">
        <v>5</v>
      </c>
      <c r="P43" s="156"/>
      <c r="Q43" s="170"/>
    </row>
    <row r="44" spans="1:18" x14ac:dyDescent="0.25">
      <c r="A44" s="152"/>
      <c r="B44" s="138"/>
      <c r="C44" s="138"/>
      <c r="D44" s="122" t="s">
        <v>6</v>
      </c>
      <c r="E44" s="122"/>
      <c r="F44" s="138"/>
      <c r="G44" s="138"/>
      <c r="H44" s="138"/>
      <c r="I44" s="138"/>
      <c r="J44" s="138"/>
      <c r="K44" s="138"/>
      <c r="L44" s="138"/>
      <c r="M44" s="138"/>
      <c r="N44" s="171"/>
      <c r="O44" s="145"/>
      <c r="P44" s="156"/>
      <c r="R44" s="102"/>
    </row>
    <row r="45" spans="1:18" x14ac:dyDescent="0.25">
      <c r="A45" s="152"/>
      <c r="B45" s="138"/>
      <c r="C45" s="173" t="s">
        <v>2</v>
      </c>
      <c r="D45" s="208" t="s">
        <v>215</v>
      </c>
      <c r="E45" s="197"/>
      <c r="F45" s="177" t="s">
        <v>4</v>
      </c>
      <c r="G45" s="177">
        <v>21</v>
      </c>
      <c r="H45" s="221">
        <v>7</v>
      </c>
      <c r="I45" s="141">
        <f t="shared" ref="I45:I46" si="2">$I$5</f>
        <v>86</v>
      </c>
      <c r="J45" s="219">
        <f>PARAM_Langues</f>
        <v>30</v>
      </c>
      <c r="K45" s="144">
        <f t="shared" ref="K45" si="3">ROUNDUP(I45/J45,0)</f>
        <v>3</v>
      </c>
      <c r="L45" s="192"/>
      <c r="M45" s="141">
        <f>IF(F45="CM",IF(I45&gt;40,H45*1.5*K45,H45*K45),H45*K45)</f>
        <v>21</v>
      </c>
      <c r="N45" s="181">
        <v>1</v>
      </c>
      <c r="O45" s="145"/>
      <c r="P45" s="156"/>
    </row>
    <row r="46" spans="1:18" x14ac:dyDescent="0.25">
      <c r="A46" s="152"/>
      <c r="B46" s="138"/>
      <c r="C46" s="172" t="s">
        <v>2</v>
      </c>
      <c r="D46" s="208" t="s">
        <v>9</v>
      </c>
      <c r="E46" s="197"/>
      <c r="F46" s="177" t="s">
        <v>4</v>
      </c>
      <c r="G46" s="177">
        <v>21</v>
      </c>
      <c r="H46" s="177">
        <f t="shared" ref="H46" si="4">G46</f>
        <v>21</v>
      </c>
      <c r="I46" s="141">
        <f t="shared" si="2"/>
        <v>86</v>
      </c>
      <c r="J46" s="139">
        <f>PARAM_Langues</f>
        <v>30</v>
      </c>
      <c r="K46" s="144">
        <f>ROUNDUP(I46/J46,0)</f>
        <v>3</v>
      </c>
      <c r="L46" s="192"/>
      <c r="M46" s="141">
        <f t="shared" ref="M46" si="5">IF(F46="CM",IF(I46&gt;40,H46*1.5*K46,H46*K46),H46*K46)</f>
        <v>63</v>
      </c>
      <c r="N46" s="181">
        <v>1</v>
      </c>
      <c r="O46" s="145"/>
      <c r="P46" s="156"/>
    </row>
    <row r="47" spans="1:18" ht="16.2" thickBot="1" x14ac:dyDescent="0.3">
      <c r="A47" s="152"/>
      <c r="B47" s="146"/>
      <c r="C47" s="146"/>
      <c r="D47" s="112"/>
      <c r="E47" s="112"/>
      <c r="F47" s="146"/>
      <c r="G47" s="146"/>
      <c r="H47" s="146"/>
      <c r="I47" s="146"/>
      <c r="J47" s="146"/>
      <c r="K47" s="146"/>
      <c r="L47" s="146"/>
      <c r="M47" s="146"/>
      <c r="N47" s="146"/>
      <c r="O47" s="148"/>
      <c r="P47" s="156"/>
    </row>
    <row r="48" spans="1:18" ht="16.2" thickBot="1" x14ac:dyDescent="0.3">
      <c r="A48" s="152"/>
      <c r="B48" s="119"/>
      <c r="C48" s="119"/>
      <c r="D48" s="120" t="s">
        <v>77</v>
      </c>
      <c r="E48" s="118">
        <f>SUM(E49:E90)-SUM(E75:E76)</f>
        <v>7</v>
      </c>
      <c r="F48" s="120"/>
      <c r="G48" s="104">
        <f>SUM(G50:G90)-SUM(G75:G76)-SUM(G78:G79)-SUM(G81:G82)</f>
        <v>234.5</v>
      </c>
      <c r="H48" s="104">
        <f>SUM(H50:H90)-SUM(H75:H76)-SUM(H78:H79)</f>
        <v>220.5</v>
      </c>
      <c r="I48" s="119"/>
      <c r="J48" s="119"/>
      <c r="K48" s="119"/>
      <c r="L48" s="180">
        <f>SUM(L50:L90)</f>
        <v>86</v>
      </c>
      <c r="M48" s="180">
        <f>SUM(M50:M90)</f>
        <v>595</v>
      </c>
      <c r="N48" s="119"/>
      <c r="O48" s="121">
        <f>SUM(O50:O84)</f>
        <v>30</v>
      </c>
      <c r="P48" s="174"/>
    </row>
    <row r="49" spans="1:16" ht="29.4" thickBot="1" x14ac:dyDescent="0.3">
      <c r="A49" s="125"/>
      <c r="B49" s="110" t="s">
        <v>5</v>
      </c>
      <c r="C49" s="126"/>
      <c r="D49" s="200" t="s">
        <v>0</v>
      </c>
      <c r="E49" s="111"/>
      <c r="F49" s="127"/>
      <c r="G49" s="128"/>
      <c r="H49" s="128"/>
      <c r="I49" s="128"/>
      <c r="J49" s="128" t="s">
        <v>70</v>
      </c>
      <c r="K49" s="129" t="s">
        <v>140</v>
      </c>
      <c r="L49" s="129"/>
      <c r="M49" s="201"/>
      <c r="N49" s="128" t="s">
        <v>71</v>
      </c>
      <c r="O49" s="198" t="s">
        <v>121</v>
      </c>
      <c r="P49" s="130"/>
    </row>
    <row r="50" spans="1:16" s="115" customFormat="1" ht="16.2" thickBot="1" x14ac:dyDescent="0.3">
      <c r="A50" s="131"/>
      <c r="B50" s="119"/>
      <c r="C50" s="119" t="s">
        <v>1</v>
      </c>
      <c r="D50" s="184" t="s">
        <v>147</v>
      </c>
      <c r="E50" s="132"/>
      <c r="F50" s="132"/>
      <c r="G50" s="119"/>
      <c r="H50" s="119"/>
      <c r="I50" s="119"/>
      <c r="J50" s="119"/>
      <c r="K50" s="119"/>
      <c r="L50" s="119"/>
      <c r="M50" s="119"/>
      <c r="N50" s="119"/>
      <c r="O50" s="133">
        <v>5</v>
      </c>
      <c r="P50" s="130"/>
    </row>
    <row r="51" spans="1:16" x14ac:dyDescent="0.25">
      <c r="A51" s="125"/>
      <c r="B51" s="135"/>
      <c r="C51" s="135"/>
      <c r="D51" s="136"/>
      <c r="E51" s="136"/>
      <c r="F51" s="135"/>
      <c r="G51" s="135"/>
      <c r="H51" s="135"/>
      <c r="I51" s="135"/>
      <c r="J51" s="135"/>
      <c r="K51" s="135"/>
      <c r="L51" s="135"/>
      <c r="M51" s="135"/>
      <c r="N51" s="135"/>
      <c r="O51" s="137"/>
      <c r="P51" s="130"/>
    </row>
    <row r="52" spans="1:16" x14ac:dyDescent="0.25">
      <c r="A52" s="125"/>
      <c r="B52" s="138"/>
      <c r="C52" s="139" t="s">
        <v>2</v>
      </c>
      <c r="D52" s="176" t="s">
        <v>174</v>
      </c>
      <c r="E52" s="196"/>
      <c r="F52" s="219" t="s">
        <v>4</v>
      </c>
      <c r="G52" s="219">
        <v>17.5</v>
      </c>
      <c r="H52" s="177">
        <f>G52</f>
        <v>17.5</v>
      </c>
      <c r="I52" s="215">
        <f>$I$5-$I$6</f>
        <v>66</v>
      </c>
      <c r="J52" s="219">
        <f>PARAM_TIC</f>
        <v>24</v>
      </c>
      <c r="K52" s="142">
        <f>ROUNDUP(I52/J52,0)</f>
        <v>3</v>
      </c>
      <c r="L52" s="191"/>
      <c r="M52" s="141">
        <f>IF(F52="CM",IF(I52&gt;40,H52*1.5*K52,H52*K52),H52*K52)</f>
        <v>52.5</v>
      </c>
      <c r="N52" s="181">
        <v>1</v>
      </c>
      <c r="O52" s="143"/>
      <c r="P52" s="130"/>
    </row>
    <row r="53" spans="1:16" x14ac:dyDescent="0.25">
      <c r="A53" s="125"/>
      <c r="B53" s="138"/>
      <c r="C53" s="139" t="s">
        <v>2</v>
      </c>
      <c r="D53" s="176" t="s">
        <v>175</v>
      </c>
      <c r="E53" s="197"/>
      <c r="F53" s="139" t="s">
        <v>4</v>
      </c>
      <c r="G53" s="139">
        <v>17.5</v>
      </c>
      <c r="H53" s="177">
        <f>G53</f>
        <v>17.5</v>
      </c>
      <c r="I53" s="215">
        <f>$I$5-$I$6</f>
        <v>66</v>
      </c>
      <c r="J53" s="219">
        <f>PARAM_TIC</f>
        <v>24</v>
      </c>
      <c r="K53" s="144">
        <f>ROUNDUP(I53/J53,0)</f>
        <v>3</v>
      </c>
      <c r="L53" s="192"/>
      <c r="M53" s="141">
        <f>IF(F53="CM",IF(I53&gt;40,H53*1.5*K53,H53*K53),H53*K53)</f>
        <v>52.5</v>
      </c>
      <c r="N53" s="181">
        <v>1</v>
      </c>
      <c r="O53" s="145"/>
      <c r="P53" s="130"/>
    </row>
    <row r="54" spans="1:16" s="149" customFormat="1" ht="16.2" thickBot="1" x14ac:dyDescent="0.3">
      <c r="A54" s="125"/>
      <c r="B54" s="146"/>
      <c r="C54" s="146"/>
      <c r="D54" s="112"/>
      <c r="E54" s="112"/>
      <c r="F54" s="146"/>
      <c r="G54" s="146"/>
      <c r="H54" s="146"/>
      <c r="I54" s="146"/>
      <c r="J54" s="146"/>
      <c r="K54" s="146"/>
      <c r="L54" s="146"/>
      <c r="M54" s="147"/>
      <c r="N54" s="146"/>
      <c r="O54" s="148"/>
      <c r="P54" s="130"/>
    </row>
    <row r="55" spans="1:16" s="149" customFormat="1" ht="16.2" thickBot="1" x14ac:dyDescent="0.3">
      <c r="A55" s="131"/>
      <c r="B55" s="119"/>
      <c r="C55" s="119" t="s">
        <v>1</v>
      </c>
      <c r="D55" s="184" t="s">
        <v>148</v>
      </c>
      <c r="E55" s="132"/>
      <c r="F55" s="150"/>
      <c r="G55" s="151"/>
      <c r="H55" s="151"/>
      <c r="I55" s="151"/>
      <c r="J55" s="151"/>
      <c r="K55" s="151"/>
      <c r="L55" s="151"/>
      <c r="M55" s="119"/>
      <c r="N55" s="151"/>
      <c r="O55" s="133">
        <v>5</v>
      </c>
      <c r="P55" s="130"/>
    </row>
    <row r="56" spans="1:16" s="149" customFormat="1" x14ac:dyDescent="0.25">
      <c r="A56" s="125"/>
      <c r="B56" s="138"/>
      <c r="C56" s="138"/>
      <c r="D56" s="122"/>
      <c r="E56" s="122"/>
      <c r="F56" s="138"/>
      <c r="G56" s="138"/>
      <c r="H56" s="138"/>
      <c r="I56" s="138"/>
      <c r="J56" s="138"/>
      <c r="K56" s="138"/>
      <c r="L56" s="138"/>
      <c r="M56" s="138"/>
      <c r="N56" s="138"/>
      <c r="O56" s="145"/>
      <c r="P56" s="130"/>
    </row>
    <row r="57" spans="1:16" s="149" customFormat="1" x14ac:dyDescent="0.25">
      <c r="A57" s="125"/>
      <c r="B57" s="138"/>
      <c r="C57" s="139" t="s">
        <v>2</v>
      </c>
      <c r="D57" s="176" t="s">
        <v>182</v>
      </c>
      <c r="E57" s="196"/>
      <c r="F57" s="140" t="s">
        <v>3</v>
      </c>
      <c r="G57" s="139">
        <v>21</v>
      </c>
      <c r="H57" s="177">
        <f>G57</f>
        <v>21</v>
      </c>
      <c r="I57" s="215">
        <f>$I$5-$I$6</f>
        <v>66</v>
      </c>
      <c r="J57" s="139">
        <f>IF(F57="CM",PARAM_CM,PARAM_TD)</f>
        <v>250</v>
      </c>
      <c r="K57" s="141">
        <f>ROUNDUP(I57/J57,0)</f>
        <v>1</v>
      </c>
      <c r="L57" s="191"/>
      <c r="M57" s="141">
        <f>IF(F57="CM",IF(I57&gt;40,H57*1.5*K57,H57*K57),H57*K57)</f>
        <v>31.5</v>
      </c>
      <c r="N57" s="181">
        <v>1</v>
      </c>
      <c r="O57" s="143"/>
      <c r="P57" s="130"/>
    </row>
    <row r="58" spans="1:16" s="149" customFormat="1" x14ac:dyDescent="0.25">
      <c r="A58" s="125"/>
      <c r="B58" s="138"/>
      <c r="C58" s="139" t="s">
        <v>2</v>
      </c>
      <c r="D58" s="176" t="s">
        <v>183</v>
      </c>
      <c r="E58" s="197"/>
      <c r="F58" s="139" t="s">
        <v>4</v>
      </c>
      <c r="G58" s="139">
        <v>17.5</v>
      </c>
      <c r="H58" s="177">
        <f>G58</f>
        <v>17.5</v>
      </c>
      <c r="I58" s="215">
        <f>$I$5-$I$6</f>
        <v>66</v>
      </c>
      <c r="J58" s="219">
        <f>PARAM_TIC</f>
        <v>24</v>
      </c>
      <c r="K58" s="141">
        <f>ROUNDUP(I58/J58,0)</f>
        <v>3</v>
      </c>
      <c r="L58" s="192"/>
      <c r="M58" s="141">
        <f>IF(F58="CM",IF(I58&gt;40,H58*1.5*K58,H58*K58),H58*K58)</f>
        <v>52.5</v>
      </c>
      <c r="N58" s="181">
        <v>1</v>
      </c>
      <c r="O58" s="143"/>
      <c r="P58" s="130"/>
    </row>
    <row r="59" spans="1:16" s="115" customFormat="1" ht="16.2" thickBot="1" x14ac:dyDescent="0.3">
      <c r="A59" s="152"/>
      <c r="B59" s="138"/>
      <c r="C59" s="138"/>
      <c r="D59" s="153"/>
      <c r="E59" s="153"/>
      <c r="F59" s="154"/>
      <c r="G59" s="138"/>
      <c r="H59" s="138"/>
      <c r="I59" s="138"/>
      <c r="J59" s="138"/>
      <c r="K59" s="138"/>
      <c r="L59" s="138"/>
      <c r="M59" s="138"/>
      <c r="N59" s="138"/>
      <c r="O59" s="155"/>
      <c r="P59" s="156"/>
    </row>
    <row r="60" spans="1:16" s="115" customFormat="1" ht="16.2" thickBot="1" x14ac:dyDescent="0.3">
      <c r="A60" s="131"/>
      <c r="B60" s="119"/>
      <c r="C60" s="119" t="s">
        <v>1</v>
      </c>
      <c r="D60" s="184" t="s">
        <v>149</v>
      </c>
      <c r="E60" s="132"/>
      <c r="F60" s="132"/>
      <c r="G60" s="119"/>
      <c r="H60" s="119"/>
      <c r="I60" s="119"/>
      <c r="J60" s="119"/>
      <c r="K60" s="119"/>
      <c r="L60" s="119"/>
      <c r="M60" s="119"/>
      <c r="N60" s="119"/>
      <c r="O60" s="133">
        <v>5</v>
      </c>
      <c r="P60" s="130"/>
    </row>
    <row r="61" spans="1:16" x14ac:dyDescent="0.25">
      <c r="A61" s="125"/>
      <c r="B61" s="135"/>
      <c r="C61" s="135"/>
      <c r="D61" s="136"/>
      <c r="E61" s="136"/>
      <c r="F61" s="135"/>
      <c r="G61" s="135"/>
      <c r="H61" s="135"/>
      <c r="I61" s="135"/>
      <c r="J61" s="135"/>
      <c r="K61" s="135"/>
      <c r="L61" s="135"/>
      <c r="M61" s="135"/>
      <c r="N61" s="135"/>
      <c r="O61" s="137"/>
      <c r="P61" s="130"/>
    </row>
    <row r="62" spans="1:16" x14ac:dyDescent="0.25">
      <c r="A62" s="125"/>
      <c r="B62" s="138"/>
      <c r="C62" s="139" t="s">
        <v>2</v>
      </c>
      <c r="D62" s="176" t="s">
        <v>179</v>
      </c>
      <c r="E62" s="196"/>
      <c r="F62" s="223" t="s">
        <v>4</v>
      </c>
      <c r="G62" s="219">
        <v>17.5</v>
      </c>
      <c r="H62" s="177">
        <f>G62</f>
        <v>17.5</v>
      </c>
      <c r="I62" s="215">
        <f>$I$5-$I$6</f>
        <v>66</v>
      </c>
      <c r="J62" s="219">
        <f>PARAM_TIC</f>
        <v>24</v>
      </c>
      <c r="K62" s="141">
        <f>ROUNDUP(I62/J62,0)</f>
        <v>3</v>
      </c>
      <c r="L62" s="191"/>
      <c r="M62" s="141">
        <f>IF(F62="CM",IF(I62&gt;40,H62*1.5*K62,H62*K62),H62*K62)</f>
        <v>52.5</v>
      </c>
      <c r="N62" s="181">
        <v>1</v>
      </c>
      <c r="O62" s="143"/>
      <c r="P62" s="130"/>
    </row>
    <row r="63" spans="1:16" x14ac:dyDescent="0.25">
      <c r="A63" s="125"/>
      <c r="B63" s="138"/>
      <c r="C63" s="139" t="s">
        <v>2</v>
      </c>
      <c r="D63" s="176" t="s">
        <v>185</v>
      </c>
      <c r="E63" s="197"/>
      <c r="F63" s="139" t="s">
        <v>4</v>
      </c>
      <c r="G63" s="139">
        <v>17.5</v>
      </c>
      <c r="H63" s="177">
        <f>G63</f>
        <v>17.5</v>
      </c>
      <c r="I63" s="215">
        <f>$I$5-$I$6</f>
        <v>66</v>
      </c>
      <c r="J63" s="219">
        <v>18</v>
      </c>
      <c r="K63" s="141">
        <f>ROUNDUP(I63/J63,0)</f>
        <v>4</v>
      </c>
      <c r="L63" s="192"/>
      <c r="M63" s="141">
        <f>IF(F63="CM",IF(I63&gt;40,H63*1.5*K63,H63*K63),H63*K63)</f>
        <v>70</v>
      </c>
      <c r="N63" s="181">
        <v>1</v>
      </c>
      <c r="O63" s="145"/>
      <c r="P63" s="130"/>
    </row>
    <row r="64" spans="1:16" s="149" customFormat="1" ht="16.2" thickBot="1" x14ac:dyDescent="0.3">
      <c r="A64" s="125"/>
      <c r="B64" s="146"/>
      <c r="C64" s="146"/>
      <c r="D64" s="112"/>
      <c r="E64" s="112"/>
      <c r="F64" s="146"/>
      <c r="G64" s="146"/>
      <c r="H64" s="146"/>
      <c r="I64" s="146"/>
      <c r="J64" s="146"/>
      <c r="K64" s="146"/>
      <c r="L64" s="146"/>
      <c r="M64" s="147"/>
      <c r="N64" s="146"/>
      <c r="O64" s="148"/>
      <c r="P64" s="130"/>
    </row>
    <row r="65" spans="1:16" s="115" customFormat="1" ht="16.2" thickBot="1" x14ac:dyDescent="0.3">
      <c r="A65" s="131"/>
      <c r="B65" s="119"/>
      <c r="C65" s="119" t="s">
        <v>1</v>
      </c>
      <c r="D65" s="184" t="s">
        <v>150</v>
      </c>
      <c r="E65" s="132"/>
      <c r="F65" s="132"/>
      <c r="G65" s="119"/>
      <c r="H65" s="119"/>
      <c r="I65" s="119"/>
      <c r="J65" s="119"/>
      <c r="K65" s="119"/>
      <c r="L65" s="119"/>
      <c r="M65" s="119"/>
      <c r="N65" s="119"/>
      <c r="O65" s="133">
        <v>5</v>
      </c>
      <c r="P65" s="130"/>
    </row>
    <row r="66" spans="1:16" x14ac:dyDescent="0.25">
      <c r="A66" s="125"/>
      <c r="B66" s="135"/>
      <c r="C66" s="135"/>
      <c r="D66" s="136"/>
      <c r="E66" s="136"/>
      <c r="F66" s="135"/>
      <c r="G66" s="135"/>
      <c r="H66" s="135"/>
      <c r="I66" s="135"/>
      <c r="J66" s="135"/>
      <c r="K66" s="135"/>
      <c r="L66" s="135"/>
      <c r="M66" s="135"/>
      <c r="N66" s="135"/>
      <c r="O66" s="137"/>
      <c r="P66" s="130"/>
    </row>
    <row r="67" spans="1:16" x14ac:dyDescent="0.25">
      <c r="A67" s="125"/>
      <c r="B67" s="138"/>
      <c r="C67" s="139" t="s">
        <v>2</v>
      </c>
      <c r="D67" s="176" t="s">
        <v>223</v>
      </c>
      <c r="E67" s="196"/>
      <c r="F67" s="223" t="s">
        <v>4</v>
      </c>
      <c r="G67" s="219">
        <v>17.5</v>
      </c>
      <c r="H67" s="177">
        <f>G67</f>
        <v>17.5</v>
      </c>
      <c r="I67" s="141">
        <f t="shared" ref="I67:I68" si="6">$I$5</f>
        <v>86</v>
      </c>
      <c r="J67" s="139">
        <f>IF(F67="CM",PARAM_CM,PARAM_TD)</f>
        <v>40</v>
      </c>
      <c r="K67" s="219">
        <f>ROUNDUP(I67/J67,0)-1</f>
        <v>2</v>
      </c>
      <c r="L67" s="191"/>
      <c r="M67" s="141">
        <f>IF(F67="CM",IF(I67&gt;40,H67*1.5*K67,H67*K67),H67*K67)</f>
        <v>35</v>
      </c>
      <c r="N67" s="181">
        <v>1</v>
      </c>
      <c r="O67" s="143"/>
      <c r="P67" s="130"/>
    </row>
    <row r="68" spans="1:16" x14ac:dyDescent="0.25">
      <c r="A68" s="125"/>
      <c r="B68" s="138"/>
      <c r="C68" s="139" t="s">
        <v>2</v>
      </c>
      <c r="D68" s="176" t="s">
        <v>224</v>
      </c>
      <c r="E68" s="197"/>
      <c r="F68" s="139" t="s">
        <v>4</v>
      </c>
      <c r="G68" s="139">
        <v>17.5</v>
      </c>
      <c r="H68" s="177">
        <f>G68</f>
        <v>17.5</v>
      </c>
      <c r="I68" s="141">
        <f t="shared" si="6"/>
        <v>86</v>
      </c>
      <c r="J68" s="139">
        <f>IF(F68="CM",PARAM_CM,PARAM_TD)</f>
        <v>40</v>
      </c>
      <c r="K68" s="219">
        <f>ROUNDUP(I68/J68,0)-1</f>
        <v>2</v>
      </c>
      <c r="L68" s="192"/>
      <c r="M68" s="141">
        <f>IF(F68="CM",IF(I68&gt;40,H68*1.5*K68,H68*K68),H68*K68)</f>
        <v>35</v>
      </c>
      <c r="N68" s="181">
        <v>1</v>
      </c>
      <c r="O68" s="145"/>
      <c r="P68" s="130"/>
    </row>
    <row r="69" spans="1:16" s="149" customFormat="1" ht="16.2" thickBot="1" x14ac:dyDescent="0.3">
      <c r="A69" s="125"/>
      <c r="B69" s="146"/>
      <c r="C69" s="146"/>
      <c r="D69" s="112"/>
      <c r="E69" s="112"/>
      <c r="F69" s="146"/>
      <c r="G69" s="146"/>
      <c r="H69" s="146"/>
      <c r="I69" s="146"/>
      <c r="J69" s="146"/>
      <c r="K69" s="146"/>
      <c r="L69" s="146"/>
      <c r="M69" s="147"/>
      <c r="N69" s="146"/>
      <c r="O69" s="148"/>
      <c r="P69" s="130"/>
    </row>
    <row r="70" spans="1:16" s="149" customFormat="1" ht="16.2" thickBot="1" x14ac:dyDescent="0.3">
      <c r="A70" s="131"/>
      <c r="B70" s="157"/>
      <c r="C70" s="157" t="s">
        <v>1</v>
      </c>
      <c r="D70" s="203" t="s">
        <v>151</v>
      </c>
      <c r="E70" s="132"/>
      <c r="F70" s="158"/>
      <c r="G70" s="159"/>
      <c r="H70" s="159"/>
      <c r="I70" s="159"/>
      <c r="J70" s="159"/>
      <c r="K70" s="159"/>
      <c r="L70" s="159"/>
      <c r="M70" s="157"/>
      <c r="N70" s="159"/>
      <c r="O70" s="160">
        <v>5</v>
      </c>
      <c r="P70" s="130"/>
    </row>
    <row r="71" spans="1:16" s="149" customFormat="1" x14ac:dyDescent="0.25">
      <c r="A71" s="125"/>
      <c r="B71" s="135"/>
      <c r="C71" s="135"/>
      <c r="D71" s="161" t="s">
        <v>197</v>
      </c>
      <c r="E71" s="161"/>
      <c r="F71" s="135"/>
      <c r="G71" s="135"/>
      <c r="H71" s="135"/>
      <c r="I71" s="135"/>
      <c r="J71" s="135"/>
      <c r="K71" s="135"/>
      <c r="L71" s="135"/>
      <c r="M71" s="135"/>
      <c r="N71" s="135"/>
      <c r="O71" s="137"/>
      <c r="P71" s="130"/>
    </row>
    <row r="72" spans="1:16" s="149" customFormat="1" x14ac:dyDescent="0.25">
      <c r="A72" s="125"/>
      <c r="B72" s="138"/>
      <c r="C72" s="139" t="s">
        <v>2</v>
      </c>
      <c r="D72" s="176" t="s">
        <v>193</v>
      </c>
      <c r="E72" s="196"/>
      <c r="F72" s="223" t="s">
        <v>4</v>
      </c>
      <c r="G72" s="219">
        <v>17.5</v>
      </c>
      <c r="H72" s="177">
        <f>G72</f>
        <v>17.5</v>
      </c>
      <c r="I72" s="141">
        <f>66/3</f>
        <v>22</v>
      </c>
      <c r="J72" s="139">
        <f>IF(F72="CM",PARAM_CM,PARAM_TD)</f>
        <v>40</v>
      </c>
      <c r="K72" s="141">
        <f>ROUNDUP(I72/J72,0)</f>
        <v>1</v>
      </c>
      <c r="L72" s="210">
        <f>I5</f>
        <v>86</v>
      </c>
      <c r="M72" s="141">
        <f>IF(F72="CM",IF(I72&gt;40,H72*1.5*K72,H72*K72),H72*K72)</f>
        <v>17.5</v>
      </c>
      <c r="N72" s="181">
        <v>1</v>
      </c>
      <c r="O72" s="143"/>
      <c r="P72" s="130"/>
    </row>
    <row r="73" spans="1:16" s="149" customFormat="1" x14ac:dyDescent="0.25">
      <c r="A73" s="125"/>
      <c r="B73" s="138"/>
      <c r="C73" s="139" t="s">
        <v>2</v>
      </c>
      <c r="D73" s="176" t="s">
        <v>191</v>
      </c>
      <c r="E73" s="197"/>
      <c r="F73" s="139" t="s">
        <v>4</v>
      </c>
      <c r="G73" s="139">
        <v>17.5</v>
      </c>
      <c r="H73" s="177">
        <f>G73</f>
        <v>17.5</v>
      </c>
      <c r="I73" s="141">
        <f>66/3</f>
        <v>22</v>
      </c>
      <c r="J73" s="219">
        <f>PARAM_TIC</f>
        <v>24</v>
      </c>
      <c r="K73" s="141">
        <f>ROUNDUP(I73/J73,0)</f>
        <v>1</v>
      </c>
      <c r="L73" s="192"/>
      <c r="M73" s="141">
        <f>IF(F73="CM",IF(I73&gt;40,H73*1.5*K73,H73*K73),H73*K73)</f>
        <v>17.5</v>
      </c>
      <c r="N73" s="181">
        <v>1</v>
      </c>
      <c r="O73" s="143"/>
      <c r="P73" s="130"/>
    </row>
    <row r="74" spans="1:16" s="149" customFormat="1" x14ac:dyDescent="0.25">
      <c r="A74" s="125"/>
      <c r="B74" s="138"/>
      <c r="C74" s="186" t="s">
        <v>73</v>
      </c>
      <c r="D74" s="162" t="s">
        <v>198</v>
      </c>
      <c r="E74" s="162"/>
      <c r="F74" s="138"/>
      <c r="G74" s="138"/>
      <c r="H74" s="138"/>
      <c r="I74" s="138"/>
      <c r="J74" s="138"/>
      <c r="K74" s="138"/>
      <c r="L74" s="138"/>
      <c r="M74" s="138"/>
      <c r="N74" s="138"/>
      <c r="O74" s="145"/>
      <c r="P74" s="130"/>
    </row>
    <row r="75" spans="1:16" s="149" customFormat="1" x14ac:dyDescent="0.25">
      <c r="A75" s="125"/>
      <c r="B75" s="138"/>
      <c r="C75" s="139" t="s">
        <v>2</v>
      </c>
      <c r="D75" s="176" t="s">
        <v>192</v>
      </c>
      <c r="E75" s="196"/>
      <c r="F75" s="223" t="s">
        <v>4</v>
      </c>
      <c r="G75" s="219">
        <v>17.5</v>
      </c>
      <c r="H75" s="177">
        <f>G75</f>
        <v>17.5</v>
      </c>
      <c r="I75" s="219">
        <f>66/3</f>
        <v>22</v>
      </c>
      <c r="J75" s="139">
        <f>IF(F75="CM",PARAM_CM,PARAM_TD)</f>
        <v>40</v>
      </c>
      <c r="K75" s="141">
        <f>ROUNDUP(I75/J75,0)</f>
        <v>1</v>
      </c>
      <c r="L75" s="191"/>
      <c r="M75" s="141">
        <f>IF(F75="CM",IF(I75&gt;40,H75*1.5*K75,H75*K75),H75*K75)</f>
        <v>17.5</v>
      </c>
      <c r="N75" s="181">
        <v>1</v>
      </c>
      <c r="O75" s="143"/>
      <c r="P75" s="130"/>
    </row>
    <row r="76" spans="1:16" s="149" customFormat="1" x14ac:dyDescent="0.25">
      <c r="A76" s="125"/>
      <c r="B76" s="138"/>
      <c r="C76" s="139" t="s">
        <v>2</v>
      </c>
      <c r="D76" s="176" t="s">
        <v>191</v>
      </c>
      <c r="E76" s="197"/>
      <c r="F76" s="139" t="s">
        <v>4</v>
      </c>
      <c r="G76" s="177">
        <v>17.5</v>
      </c>
      <c r="H76" s="177">
        <f>G76</f>
        <v>17.5</v>
      </c>
      <c r="I76" s="141">
        <f>66/3</f>
        <v>22</v>
      </c>
      <c r="J76" s="219">
        <f>PARAM_TIC</f>
        <v>24</v>
      </c>
      <c r="K76" s="141">
        <f>ROUNDUP(I76/J76,0)</f>
        <v>1</v>
      </c>
      <c r="L76" s="192"/>
      <c r="M76" s="141">
        <f>IF(F76="CM",IF(I76&gt;40,H76*1.5*K76,H76*K76),H76*K76)</f>
        <v>17.5</v>
      </c>
      <c r="N76" s="181">
        <v>1</v>
      </c>
      <c r="O76" s="143"/>
      <c r="P76" s="130"/>
    </row>
    <row r="77" spans="1:16" s="149" customFormat="1" x14ac:dyDescent="0.25">
      <c r="A77" s="187"/>
      <c r="B77" s="138"/>
      <c r="C77" s="186" t="s">
        <v>73</v>
      </c>
      <c r="D77" s="162" t="s">
        <v>199</v>
      </c>
      <c r="E77" s="162"/>
      <c r="F77" s="138"/>
      <c r="G77" s="138"/>
      <c r="H77" s="138"/>
      <c r="I77" s="138"/>
      <c r="J77" s="138"/>
      <c r="K77" s="138"/>
      <c r="L77" s="138"/>
      <c r="M77" s="138"/>
      <c r="N77" s="138"/>
      <c r="O77" s="155"/>
      <c r="P77" s="130"/>
    </row>
    <row r="78" spans="1:16" s="149" customFormat="1" ht="31.2" x14ac:dyDescent="0.25">
      <c r="A78" s="187"/>
      <c r="B78" s="138"/>
      <c r="C78" s="139" t="s">
        <v>2</v>
      </c>
      <c r="D78" s="176" t="s">
        <v>213</v>
      </c>
      <c r="E78" s="196"/>
      <c r="F78" s="140" t="s">
        <v>3</v>
      </c>
      <c r="G78" s="177">
        <v>21</v>
      </c>
      <c r="H78" s="221">
        <v>0</v>
      </c>
      <c r="I78" s="141">
        <f>66/3+20/2</f>
        <v>32</v>
      </c>
      <c r="J78" s="139">
        <f>IF(F78="CM",PARAM_CM,PARAM_TD)</f>
        <v>250</v>
      </c>
      <c r="K78" s="141">
        <f>ROUNDUP(I78/J78,0)</f>
        <v>1</v>
      </c>
      <c r="L78" s="191"/>
      <c r="M78" s="141">
        <f>IF(F78="CM",IF(I78&gt;40,H78*1.5*K78,H78*K78),H78*K78)</f>
        <v>0</v>
      </c>
      <c r="N78" s="181">
        <v>1</v>
      </c>
      <c r="O78" s="155"/>
      <c r="P78" s="130"/>
    </row>
    <row r="79" spans="1:16" s="149" customFormat="1" ht="31.2" x14ac:dyDescent="0.25">
      <c r="A79" s="187"/>
      <c r="B79" s="138"/>
      <c r="C79" s="139" t="s">
        <v>2</v>
      </c>
      <c r="D79" s="176" t="s">
        <v>196</v>
      </c>
      <c r="E79" s="197"/>
      <c r="F79" s="139" t="s">
        <v>4</v>
      </c>
      <c r="G79" s="177">
        <v>17.5</v>
      </c>
      <c r="H79" s="177">
        <f>G79</f>
        <v>17.5</v>
      </c>
      <c r="I79" s="141">
        <f>66/3+20/2</f>
        <v>32</v>
      </c>
      <c r="J79" s="139">
        <f>IF(F79="CM",PARAM_CM,PARAM_TD)</f>
        <v>40</v>
      </c>
      <c r="K79" s="141">
        <f>ROUNDUP(I79/J79,0)</f>
        <v>1</v>
      </c>
      <c r="L79" s="192"/>
      <c r="M79" s="141">
        <f>IF(F79="CM",IF(I79&gt;40,H79*1.5*K79,H79*K79),H79*K79)</f>
        <v>17.5</v>
      </c>
      <c r="N79" s="181">
        <v>1</v>
      </c>
      <c r="O79" s="155"/>
      <c r="P79" s="130"/>
    </row>
    <row r="80" spans="1:16" s="149" customFormat="1" ht="16.2" thickBot="1" x14ac:dyDescent="0.3">
      <c r="A80" s="187"/>
      <c r="B80" s="146"/>
      <c r="C80" s="186" t="s">
        <v>73</v>
      </c>
      <c r="D80" s="162" t="s">
        <v>200</v>
      </c>
      <c r="E80" s="162"/>
      <c r="F80" s="138"/>
      <c r="G80" s="138"/>
      <c r="H80" s="138"/>
      <c r="I80" s="138"/>
      <c r="J80" s="138"/>
      <c r="K80" s="138"/>
      <c r="L80" s="138"/>
      <c r="M80" s="138"/>
      <c r="N80" s="138"/>
      <c r="O80" s="155"/>
      <c r="P80" s="130"/>
    </row>
    <row r="81" spans="1:17" s="115" customFormat="1" ht="16.2" thickBot="1" x14ac:dyDescent="0.3">
      <c r="A81" s="165"/>
      <c r="B81" s="151"/>
      <c r="C81" s="139" t="s">
        <v>2</v>
      </c>
      <c r="D81" s="176" t="s">
        <v>192</v>
      </c>
      <c r="E81" s="197"/>
      <c r="F81" s="223" t="s">
        <v>4</v>
      </c>
      <c r="G81" s="219">
        <v>17.5</v>
      </c>
      <c r="H81" s="221">
        <v>0</v>
      </c>
      <c r="I81" s="219">
        <f>20/2</f>
        <v>10</v>
      </c>
      <c r="J81" s="139">
        <v>250</v>
      </c>
      <c r="K81" s="141">
        <v>1</v>
      </c>
      <c r="L81" s="177"/>
      <c r="M81" s="141">
        <f>IF(F81="CM",IF(I81&gt;40,H81*1.5*K81,H81*K81),H81*K81)</f>
        <v>0</v>
      </c>
      <c r="N81" s="181">
        <v>1</v>
      </c>
      <c r="O81" s="155"/>
      <c r="P81" s="156"/>
      <c r="Q81" s="170"/>
    </row>
    <row r="82" spans="1:17" s="115" customFormat="1" x14ac:dyDescent="0.25">
      <c r="A82" s="165"/>
      <c r="B82" s="159"/>
      <c r="C82" s="139" t="s">
        <v>2</v>
      </c>
      <c r="D82" s="176" t="s">
        <v>207</v>
      </c>
      <c r="E82" s="211"/>
      <c r="F82" s="212" t="s">
        <v>4</v>
      </c>
      <c r="G82" s="177">
        <v>17.5</v>
      </c>
      <c r="H82" s="221">
        <v>0</v>
      </c>
      <c r="I82" s="141">
        <f>20/2</f>
        <v>10</v>
      </c>
      <c r="J82" s="139">
        <f>IF(F82="CM",PARAM_CM,PARAM_TD)</f>
        <v>40</v>
      </c>
      <c r="K82" s="141">
        <v>1</v>
      </c>
      <c r="L82" s="177"/>
      <c r="M82" s="141">
        <f>IF(F82="CM",IF(I82&gt;40,H82*1.5*K82,H82*K82),H82*K82)</f>
        <v>0</v>
      </c>
      <c r="N82" s="181">
        <v>1</v>
      </c>
      <c r="O82" s="216"/>
      <c r="P82" s="156"/>
      <c r="Q82" s="170"/>
    </row>
    <row r="83" spans="1:17" s="170" customFormat="1" ht="16.2" thickBot="1" x14ac:dyDescent="0.3">
      <c r="A83" s="165"/>
      <c r="B83" s="186"/>
      <c r="C83" s="146"/>
      <c r="D83" s="163"/>
      <c r="E83" s="163"/>
      <c r="F83" s="146"/>
      <c r="G83" s="146"/>
      <c r="H83" s="146"/>
      <c r="I83" s="146"/>
      <c r="J83" s="146"/>
      <c r="K83" s="146"/>
      <c r="L83" s="146"/>
      <c r="M83" s="146"/>
      <c r="N83" s="146"/>
      <c r="O83" s="164"/>
      <c r="P83" s="217"/>
    </row>
    <row r="84" spans="1:17" ht="16.2" thickBot="1" x14ac:dyDescent="0.3">
      <c r="A84" s="152"/>
      <c r="B84" s="138"/>
      <c r="C84" s="166" t="s">
        <v>1</v>
      </c>
      <c r="D84" s="167" t="s">
        <v>202</v>
      </c>
      <c r="E84" s="167"/>
      <c r="F84" s="168"/>
      <c r="G84" s="166"/>
      <c r="H84" s="166"/>
      <c r="I84" s="166"/>
      <c r="J84" s="166"/>
      <c r="K84" s="151"/>
      <c r="L84" s="151"/>
      <c r="M84" s="151"/>
      <c r="N84" s="166"/>
      <c r="O84" s="169">
        <v>5</v>
      </c>
      <c r="P84" s="156"/>
    </row>
    <row r="85" spans="1:17" x14ac:dyDescent="0.25">
      <c r="A85" s="152"/>
      <c r="B85" s="138"/>
      <c r="C85" s="138"/>
      <c r="D85" s="122"/>
      <c r="E85" s="122"/>
      <c r="F85" s="138"/>
      <c r="G85" s="138"/>
      <c r="H85" s="138"/>
      <c r="I85" s="138"/>
      <c r="J85" s="138"/>
      <c r="K85" s="138"/>
      <c r="L85" s="138"/>
      <c r="M85" s="138"/>
      <c r="N85" s="171"/>
      <c r="O85" s="145"/>
      <c r="P85" s="156"/>
    </row>
    <row r="86" spans="1:17" x14ac:dyDescent="0.25">
      <c r="A86" s="152"/>
      <c r="B86" s="138"/>
      <c r="C86" s="139" t="s">
        <v>2</v>
      </c>
      <c r="D86" s="208" t="s">
        <v>9</v>
      </c>
      <c r="E86" s="197"/>
      <c r="F86" s="177" t="s">
        <v>4</v>
      </c>
      <c r="G86" s="177">
        <v>21</v>
      </c>
      <c r="H86" s="177">
        <f t="shared" ref="H86" si="7">G86</f>
        <v>21</v>
      </c>
      <c r="I86" s="141">
        <f t="shared" ref="I86:I87" si="8">$I$5</f>
        <v>86</v>
      </c>
      <c r="J86" s="139">
        <f>PARAM_Langues</f>
        <v>30</v>
      </c>
      <c r="K86" s="144">
        <f>ROUNDUP(I86/J86,0)</f>
        <v>3</v>
      </c>
      <c r="L86" s="192"/>
      <c r="M86" s="141">
        <f t="shared" ref="M86:M87" si="9">IF(F86="CM",IF(I86&gt;40,H86*1.5*K86,H86*K86),H86*K86)</f>
        <v>63</v>
      </c>
      <c r="N86" s="177">
        <v>1</v>
      </c>
      <c r="O86" s="145"/>
      <c r="P86" s="156"/>
    </row>
    <row r="87" spans="1:17" x14ac:dyDescent="0.25">
      <c r="A87" s="152"/>
      <c r="B87" s="138"/>
      <c r="C87" s="139" t="s">
        <v>2</v>
      </c>
      <c r="D87" s="208" t="s">
        <v>214</v>
      </c>
      <c r="E87" s="197"/>
      <c r="F87" s="177" t="s">
        <v>4</v>
      </c>
      <c r="G87" s="177">
        <v>21</v>
      </c>
      <c r="H87" s="221">
        <v>7</v>
      </c>
      <c r="I87" s="141">
        <f t="shared" si="8"/>
        <v>86</v>
      </c>
      <c r="J87" s="219">
        <f>PARAM_Langues</f>
        <v>30</v>
      </c>
      <c r="K87" s="214">
        <v>3</v>
      </c>
      <c r="L87" s="213"/>
      <c r="M87" s="141">
        <f t="shared" si="9"/>
        <v>21</v>
      </c>
      <c r="N87" s="177">
        <v>1</v>
      </c>
      <c r="O87" s="145"/>
      <c r="P87" s="156"/>
    </row>
    <row r="88" spans="1:17" x14ac:dyDescent="0.25">
      <c r="A88" s="152"/>
      <c r="B88" s="138"/>
      <c r="C88" s="139" t="s">
        <v>2</v>
      </c>
      <c r="D88" s="208" t="s">
        <v>79</v>
      </c>
      <c r="E88" s="197"/>
      <c r="F88" s="221" t="s">
        <v>4</v>
      </c>
      <c r="G88" s="177">
        <v>7</v>
      </c>
      <c r="H88" s="177">
        <f>G88</f>
        <v>7</v>
      </c>
      <c r="I88" s="215">
        <f>$I$5-$I$6</f>
        <v>66</v>
      </c>
      <c r="J88" s="219">
        <f>PARAM_TIC</f>
        <v>24</v>
      </c>
      <c r="K88" s="144">
        <f>ROUNDUP(I88/J88,0)</f>
        <v>3</v>
      </c>
      <c r="L88" s="192"/>
      <c r="M88" s="141">
        <f>IF(F88="CM",IF(I88&gt;40,H88*1.5*K88,H88*K88),H88*K88)</f>
        <v>21</v>
      </c>
      <c r="N88" s="177">
        <v>1</v>
      </c>
      <c r="O88" s="145"/>
      <c r="P88" s="156"/>
    </row>
    <row r="89" spans="1:17" x14ac:dyDescent="0.25">
      <c r="A89" s="152"/>
      <c r="B89" s="138"/>
      <c r="C89" s="139" t="s">
        <v>2</v>
      </c>
      <c r="D89" s="208" t="s">
        <v>79</v>
      </c>
      <c r="E89" s="197">
        <v>7</v>
      </c>
      <c r="F89" s="177" t="s">
        <v>4</v>
      </c>
      <c r="G89" s="177">
        <v>7</v>
      </c>
      <c r="H89" s="177">
        <f>G89</f>
        <v>7</v>
      </c>
      <c r="I89" s="215">
        <f>$I$5-$I$6</f>
        <v>66</v>
      </c>
      <c r="J89" s="139">
        <f>PARAM_TIC</f>
        <v>24</v>
      </c>
      <c r="K89" s="144">
        <f t="shared" ref="K89" si="10">ROUNDUP(I89/J89,0)</f>
        <v>3</v>
      </c>
      <c r="L89" s="192"/>
      <c r="M89" s="141">
        <f>IF(F89="CM",IF(I89&gt;40,H89*1.5*K89,H89*K89),H89*K89)</f>
        <v>21</v>
      </c>
      <c r="N89" s="177">
        <v>1</v>
      </c>
      <c r="O89" s="145"/>
      <c r="P89" s="156"/>
    </row>
    <row r="90" spans="1:17" ht="16.2" thickBot="1" x14ac:dyDescent="0.3">
      <c r="A90" s="152"/>
      <c r="B90" s="146"/>
      <c r="C90" s="146"/>
      <c r="D90" s="209"/>
      <c r="E90" s="112"/>
      <c r="F90" s="146"/>
      <c r="G90" s="146"/>
      <c r="H90" s="146"/>
      <c r="I90" s="146"/>
      <c r="J90" s="146"/>
      <c r="K90" s="146"/>
      <c r="L90" s="146"/>
      <c r="M90" s="146"/>
      <c r="N90" s="146"/>
      <c r="O90" s="148"/>
      <c r="P90" s="156"/>
    </row>
  </sheetData>
  <conditionalFormatting sqref="N5:O5 B9:O9 B43:O43 B81:B83 B5:H5 B14:O14 B19:O19 B24:O24 B29:O29 B50:O50 B55:H55 B60:O60 B65:O65 B70:O70 B7:O7 B48:O48 O82 K55:O55">
    <cfRule type="expression" dxfId="109" priority="384">
      <formula>$Q$4="DU et autres"</formula>
    </cfRule>
    <cfRule type="expression" dxfId="108" priority="385">
      <formula>$Q$4="AGREG"</formula>
    </cfRule>
    <cfRule type="expression" dxfId="107" priority="386">
      <formula>$Q$4="Master"</formula>
    </cfRule>
    <cfRule type="expression" dxfId="106" priority="387">
      <formula>$Q$4="Licence"</formula>
    </cfRule>
    <cfRule type="expression" dxfId="105" priority="388">
      <formula>$Q$4="Licence pro"</formula>
    </cfRule>
  </conditionalFormatting>
  <conditionalFormatting sqref="I55:J55">
    <cfRule type="expression" dxfId="104" priority="6">
      <formula>$Q$4="DU et autres"</formula>
    </cfRule>
    <cfRule type="expression" dxfId="103" priority="7">
      <formula>$Q$4="AGREG"</formula>
    </cfRule>
    <cfRule type="expression" dxfId="102" priority="8">
      <formula>$Q$4="Master"</formula>
    </cfRule>
    <cfRule type="expression" dxfId="101" priority="9">
      <formula>$Q$4="Licence"</formula>
    </cfRule>
    <cfRule type="expression" dxfId="100" priority="10">
      <formula>$Q$4="Licence pro"</formula>
    </cfRule>
  </conditionalFormatting>
  <conditionalFormatting sqref="C84:O84">
    <cfRule type="expression" dxfId="99" priority="1">
      <formula>$Q$4="DU et autres"</formula>
    </cfRule>
    <cfRule type="expression" dxfId="98" priority="2">
      <formula>$Q$4="AGREG"</formula>
    </cfRule>
    <cfRule type="expression" dxfId="97" priority="3">
      <formula>$Q$4="Master"</formula>
    </cfRule>
    <cfRule type="expression" dxfId="96" priority="4">
      <formula>$Q$4="Licence"</formula>
    </cfRule>
    <cfRule type="expression" dxfId="95" priority="5">
      <formula>$Q$4="Licence pro"</formula>
    </cfRule>
  </conditionalFormatting>
  <printOptions horizontalCentered="1"/>
  <pageMargins left="0.51181102362204722" right="0.31496062992125984" top="0.74803149606299213" bottom="0.55118110236220474" header="0.31496062992125984" footer="0.31496062992125984"/>
  <pageSetup paperSize="9" scale="54" orientation="portrait" r:id="rId1"/>
  <headerFooter alignWithMargins="0">
    <oddFooter>&amp;L&amp;D&amp;R&amp;F
&amp;A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EB6"/>
    <pageSetUpPr fitToPage="1"/>
  </sheetPr>
  <dimension ref="A1:AA77"/>
  <sheetViews>
    <sheetView showGridLines="0" zoomScale="90" zoomScaleNormal="90" workbookViewId="0">
      <selection activeCell="D1" sqref="D1:D3"/>
    </sheetView>
  </sheetViews>
  <sheetFormatPr baseColWidth="10" defaultColWidth="11.44140625" defaultRowHeight="15.6" outlineLevelRow="1" outlineLevelCol="1" x14ac:dyDescent="0.25"/>
  <cols>
    <col min="1" max="1" width="15.5546875" style="411" customWidth="1"/>
    <col min="2" max="2" width="15.5546875" style="123" customWidth="1" outlineLevel="1"/>
    <col min="3" max="3" width="10.77734375" style="123" customWidth="1"/>
    <col min="4" max="4" width="70.77734375" style="123" customWidth="1"/>
    <col min="5" max="7" width="10.77734375" style="123" customWidth="1"/>
    <col min="8" max="8" width="15.5546875" style="123" customWidth="1"/>
    <col min="9" max="9" width="7.44140625" style="123" hidden="1" customWidth="1"/>
    <col min="10" max="11" width="8.5546875" style="123" hidden="1" customWidth="1"/>
    <col min="12" max="12" width="11.77734375" style="123" hidden="1" customWidth="1"/>
    <col min="13" max="13" width="9.5546875" style="123" hidden="1" customWidth="1"/>
    <col min="14" max="15" width="10.77734375" style="123" customWidth="1"/>
    <col min="16" max="16" width="30.77734375" style="123" customWidth="1"/>
    <col min="17" max="17" width="11.44140625" style="123"/>
    <col min="18" max="18" width="15.5546875" style="123" bestFit="1" customWidth="1"/>
    <col min="19" max="16384" width="11.44140625" style="123"/>
  </cols>
  <sheetData>
    <row r="1" spans="1:18" s="84" customFormat="1" ht="45" customHeight="1" thickBot="1" x14ac:dyDescent="0.3">
      <c r="A1" s="407"/>
      <c r="B1" s="79" t="s">
        <v>351</v>
      </c>
      <c r="C1" s="80"/>
      <c r="D1" s="623" t="s">
        <v>412</v>
      </c>
      <c r="E1" s="188"/>
      <c r="F1" s="79"/>
      <c r="G1" s="80"/>
      <c r="H1" s="631" t="s">
        <v>7</v>
      </c>
      <c r="I1" s="632"/>
      <c r="J1" s="632"/>
      <c r="K1" s="632"/>
      <c r="L1" s="632"/>
      <c r="M1" s="632"/>
      <c r="N1" s="632"/>
      <c r="O1" s="633"/>
      <c r="P1" s="83"/>
    </row>
    <row r="2" spans="1:18" s="84" customFormat="1" ht="45" customHeight="1" outlineLevel="1" thickBot="1" x14ac:dyDescent="0.3">
      <c r="A2" s="152"/>
      <c r="B2" s="85" t="s">
        <v>354</v>
      </c>
      <c r="C2" s="86"/>
      <c r="D2" s="624"/>
      <c r="E2" s="87"/>
      <c r="F2" s="88"/>
      <c r="G2" s="86"/>
      <c r="H2" s="625" t="s">
        <v>12</v>
      </c>
      <c r="I2" s="626"/>
      <c r="J2" s="626"/>
      <c r="K2" s="626"/>
      <c r="L2" s="626"/>
      <c r="M2" s="626"/>
      <c r="N2" s="626"/>
      <c r="O2" s="627"/>
      <c r="P2" s="92"/>
    </row>
    <row r="3" spans="1:18" s="84" customFormat="1" ht="45" customHeight="1" outlineLevel="1" thickBot="1" x14ac:dyDescent="0.3">
      <c r="A3" s="152"/>
      <c r="B3" s="85"/>
      <c r="C3" s="93"/>
      <c r="D3" s="624"/>
      <c r="E3" s="85"/>
      <c r="F3" s="94"/>
      <c r="G3" s="93"/>
      <c r="H3" s="628" t="s">
        <v>19</v>
      </c>
      <c r="I3" s="629"/>
      <c r="J3" s="629"/>
      <c r="K3" s="629"/>
      <c r="L3" s="629"/>
      <c r="M3" s="629"/>
      <c r="N3" s="629"/>
      <c r="O3" s="630"/>
      <c r="P3" s="98"/>
    </row>
    <row r="4" spans="1:18" s="84" customFormat="1" ht="45" customHeight="1" thickBot="1" x14ac:dyDescent="0.3">
      <c r="A4" s="418" t="s">
        <v>408</v>
      </c>
      <c r="B4" s="418" t="s">
        <v>5</v>
      </c>
      <c r="C4" s="419" t="s">
        <v>404</v>
      </c>
      <c r="D4" s="421" t="s">
        <v>403</v>
      </c>
      <c r="E4" s="421" t="s">
        <v>133</v>
      </c>
      <c r="F4" s="421" t="s">
        <v>404</v>
      </c>
      <c r="G4" s="421" t="s">
        <v>135</v>
      </c>
      <c r="H4" s="421" t="s">
        <v>136</v>
      </c>
      <c r="I4" s="421" t="s">
        <v>14</v>
      </c>
      <c r="J4" s="421" t="s">
        <v>137</v>
      </c>
      <c r="K4" s="421" t="s">
        <v>138</v>
      </c>
      <c r="L4" s="422" t="s">
        <v>170</v>
      </c>
      <c r="M4" s="422" t="s">
        <v>169</v>
      </c>
      <c r="N4" s="429" t="s">
        <v>71</v>
      </c>
      <c r="O4" s="421" t="s">
        <v>121</v>
      </c>
      <c r="P4" s="98"/>
    </row>
    <row r="5" spans="1:18" s="84" customFormat="1" ht="35.1" customHeight="1" thickBot="1" x14ac:dyDescent="0.3">
      <c r="A5" s="408" t="s">
        <v>382</v>
      </c>
      <c r="B5" s="447"/>
      <c r="C5" s="448"/>
      <c r="D5" s="447" t="s">
        <v>72</v>
      </c>
      <c r="E5" s="447"/>
      <c r="F5" s="447"/>
      <c r="G5" s="447"/>
      <c r="H5" s="447"/>
      <c r="I5" s="449"/>
      <c r="J5" s="447"/>
      <c r="K5" s="447"/>
      <c r="L5" s="450"/>
      <c r="M5" s="450"/>
      <c r="N5" s="451"/>
      <c r="O5" s="452">
        <f>O7+O42</f>
        <v>60</v>
      </c>
      <c r="P5" s="98"/>
    </row>
    <row r="6" spans="1:18" s="109" customFormat="1" ht="12" customHeight="1" thickBot="1" x14ac:dyDescent="0.3">
      <c r="A6" s="408"/>
      <c r="B6" s="110"/>
      <c r="C6" s="111"/>
      <c r="D6" s="112"/>
      <c r="E6" s="112"/>
      <c r="F6" s="111"/>
      <c r="G6" s="111"/>
      <c r="H6" s="446" t="s">
        <v>216</v>
      </c>
      <c r="I6" s="111">
        <f>24</f>
        <v>24</v>
      </c>
      <c r="J6" s="111"/>
      <c r="K6" s="111"/>
      <c r="L6" s="111"/>
      <c r="M6" s="111"/>
      <c r="N6" s="111"/>
      <c r="O6" s="113"/>
      <c r="P6" s="114"/>
    </row>
    <row r="7" spans="1:18" s="115" customFormat="1" ht="25.05" customHeight="1" thickBot="1" x14ac:dyDescent="0.3">
      <c r="A7" s="248" t="s">
        <v>383</v>
      </c>
      <c r="B7" s="249" t="s">
        <v>384</v>
      </c>
      <c r="C7" s="253" t="s">
        <v>411</v>
      </c>
      <c r="D7" s="254" t="s">
        <v>74</v>
      </c>
      <c r="E7" s="249"/>
      <c r="F7" s="249"/>
      <c r="G7" s="249"/>
      <c r="H7" s="249"/>
      <c r="I7" s="253"/>
      <c r="J7" s="253"/>
      <c r="K7" s="253"/>
      <c r="L7" s="253">
        <f>SUM(L9:L41)</f>
        <v>0</v>
      </c>
      <c r="M7" s="253">
        <f>SUM(M9:M41)</f>
        <v>24.5</v>
      </c>
      <c r="N7" s="253"/>
      <c r="O7" s="255">
        <f>SUM(O9:O40)</f>
        <v>30</v>
      </c>
      <c r="P7" s="122"/>
    </row>
    <row r="8" spans="1:18" ht="12" customHeight="1" thickBot="1" x14ac:dyDescent="0.3">
      <c r="A8" s="409"/>
      <c r="B8" s="319"/>
      <c r="C8" s="126"/>
      <c r="E8" s="111"/>
      <c r="F8" s="127"/>
      <c r="G8" s="128"/>
      <c r="H8" s="128"/>
      <c r="I8" s="128"/>
      <c r="J8" s="128"/>
      <c r="K8" s="129"/>
      <c r="L8" s="129"/>
      <c r="M8" s="201"/>
      <c r="N8" s="128"/>
      <c r="O8" s="198"/>
      <c r="P8" s="130"/>
      <c r="Q8" s="115"/>
      <c r="R8" s="115"/>
    </row>
    <row r="9" spans="1:18" s="115" customFormat="1" ht="18" customHeight="1" thickBot="1" x14ac:dyDescent="0.3">
      <c r="A9" s="125" t="s">
        <v>336</v>
      </c>
      <c r="B9" s="253" t="s">
        <v>281</v>
      </c>
      <c r="C9" s="253" t="s">
        <v>1</v>
      </c>
      <c r="D9" s="256" t="s">
        <v>152</v>
      </c>
      <c r="E9" s="254"/>
      <c r="F9" s="257"/>
      <c r="G9" s="253"/>
      <c r="H9" s="253"/>
      <c r="I9" s="253"/>
      <c r="J9" s="253"/>
      <c r="K9" s="253"/>
      <c r="L9" s="253"/>
      <c r="M9" s="253"/>
      <c r="N9" s="253"/>
      <c r="O9" s="258">
        <v>5</v>
      </c>
      <c r="P9" s="130"/>
      <c r="Q9" s="123"/>
      <c r="R9" s="134"/>
    </row>
    <row r="10" spans="1:18" x14ac:dyDescent="0.25">
      <c r="A10" s="125"/>
      <c r="B10" s="135"/>
      <c r="C10" s="135"/>
      <c r="D10" s="136"/>
      <c r="E10" s="136"/>
      <c r="F10" s="135"/>
      <c r="G10" s="135"/>
      <c r="H10" s="135"/>
      <c r="I10" s="135"/>
      <c r="J10" s="135"/>
      <c r="K10" s="135"/>
      <c r="L10" s="135"/>
      <c r="M10" s="135"/>
      <c r="N10" s="135"/>
      <c r="O10" s="137"/>
      <c r="P10" s="130"/>
    </row>
    <row r="11" spans="1:18" x14ac:dyDescent="0.25">
      <c r="A11" s="125"/>
      <c r="B11" s="138" t="s">
        <v>241</v>
      </c>
      <c r="C11" s="139" t="s">
        <v>2</v>
      </c>
      <c r="D11" s="176" t="s">
        <v>174</v>
      </c>
      <c r="E11" s="196"/>
      <c r="F11" s="140" t="s">
        <v>4</v>
      </c>
      <c r="G11" s="139">
        <v>17.5</v>
      </c>
      <c r="H11" s="177">
        <f>G11</f>
        <v>17.5</v>
      </c>
      <c r="I11" s="215">
        <f>$I$5-$I$6</f>
        <v>-24</v>
      </c>
      <c r="J11" s="219">
        <f>PARAM_TIC</f>
        <v>24</v>
      </c>
      <c r="K11" s="142">
        <f>ROUNDUP(I11/J11,0)</f>
        <v>-1</v>
      </c>
      <c r="L11" s="191"/>
      <c r="M11" s="141">
        <f>IF(F11="CM",IF(I11&gt;40,H11*1.5*K11,H11*K11),H11*K11)</f>
        <v>-17.5</v>
      </c>
      <c r="N11" s="181">
        <v>1</v>
      </c>
      <c r="O11" s="143"/>
      <c r="P11" s="130"/>
    </row>
    <row r="12" spans="1:18" x14ac:dyDescent="0.25">
      <c r="A12" s="125"/>
      <c r="B12" s="138" t="s">
        <v>242</v>
      </c>
      <c r="C12" s="139" t="s">
        <v>2</v>
      </c>
      <c r="D12" s="176" t="s">
        <v>175</v>
      </c>
      <c r="E12" s="197"/>
      <c r="F12" s="139" t="s">
        <v>4</v>
      </c>
      <c r="G12" s="139">
        <v>17.5</v>
      </c>
      <c r="H12" s="177">
        <f>G12</f>
        <v>17.5</v>
      </c>
      <c r="I12" s="215">
        <f>$I$5-$I$6</f>
        <v>-24</v>
      </c>
      <c r="J12" s="219">
        <f>PARAM_TIC</f>
        <v>24</v>
      </c>
      <c r="K12" s="144">
        <f>ROUNDUP(I12/J12,0)</f>
        <v>-1</v>
      </c>
      <c r="L12" s="192"/>
      <c r="M12" s="141">
        <f>IF(F12="CM",IF(I12&gt;40,H12*1.5*K12,H12*K12),H12*K12)</f>
        <v>-17.5</v>
      </c>
      <c r="N12" s="181">
        <v>1</v>
      </c>
      <c r="O12" s="145"/>
      <c r="P12" s="130"/>
    </row>
    <row r="13" spans="1:18" s="149" customFormat="1" ht="16.2" thickBot="1" x14ac:dyDescent="0.3">
      <c r="A13" s="125"/>
      <c r="B13" s="146"/>
      <c r="C13" s="146"/>
      <c r="D13" s="112"/>
      <c r="E13" s="112"/>
      <c r="F13" s="146"/>
      <c r="G13" s="146"/>
      <c r="H13" s="146"/>
      <c r="I13" s="146"/>
      <c r="J13" s="146"/>
      <c r="K13" s="146"/>
      <c r="L13" s="146"/>
      <c r="M13" s="147"/>
      <c r="N13" s="146"/>
      <c r="O13" s="148"/>
      <c r="P13" s="130"/>
    </row>
    <row r="14" spans="1:18" s="149" customFormat="1" ht="18" customHeight="1" thickBot="1" x14ac:dyDescent="0.3">
      <c r="A14" s="125" t="s">
        <v>335</v>
      </c>
      <c r="B14" s="253" t="s">
        <v>282</v>
      </c>
      <c r="C14" s="253" t="s">
        <v>1</v>
      </c>
      <c r="D14" s="256" t="s">
        <v>153</v>
      </c>
      <c r="E14" s="259"/>
      <c r="F14" s="260"/>
      <c r="G14" s="261"/>
      <c r="H14" s="261"/>
      <c r="I14" s="261"/>
      <c r="J14" s="261"/>
      <c r="K14" s="261"/>
      <c r="L14" s="261"/>
      <c r="M14" s="253"/>
      <c r="N14" s="261"/>
      <c r="O14" s="258">
        <v>5</v>
      </c>
      <c r="P14" s="130"/>
    </row>
    <row r="15" spans="1:18" s="149" customFormat="1" x14ac:dyDescent="0.25">
      <c r="A15" s="125"/>
      <c r="B15" s="138"/>
      <c r="C15" s="138"/>
      <c r="D15" s="122"/>
      <c r="E15" s="122"/>
      <c r="F15" s="138"/>
      <c r="G15" s="138"/>
      <c r="H15" s="138"/>
      <c r="I15" s="138"/>
      <c r="J15" s="138"/>
      <c r="K15" s="138"/>
      <c r="L15" s="138"/>
      <c r="M15" s="138"/>
      <c r="N15" s="138"/>
      <c r="O15" s="145"/>
      <c r="P15" s="130"/>
    </row>
    <row r="16" spans="1:18" s="149" customFormat="1" x14ac:dyDescent="0.25">
      <c r="A16" s="125"/>
      <c r="B16" s="138" t="s">
        <v>243</v>
      </c>
      <c r="C16" s="139" t="s">
        <v>2</v>
      </c>
      <c r="D16" s="176" t="s">
        <v>176</v>
      </c>
      <c r="E16" s="196"/>
      <c r="F16" s="140" t="s">
        <v>3</v>
      </c>
      <c r="G16" s="139">
        <v>21</v>
      </c>
      <c r="H16" s="177">
        <f>G16</f>
        <v>21</v>
      </c>
      <c r="I16" s="215">
        <f>$I$5-$I$6</f>
        <v>-24</v>
      </c>
      <c r="J16" s="139">
        <f>IF(F16="CM",PARAM_CM,PARAM_TD)</f>
        <v>250</v>
      </c>
      <c r="K16" s="141">
        <f>ROUNDUP(I16/J16,0)</f>
        <v>-1</v>
      </c>
      <c r="L16" s="191"/>
      <c r="M16" s="141">
        <f>IF(F16="CM",IF(I16&gt;40,H16*1.5*K16,H16*K16),H16*K16)</f>
        <v>-21</v>
      </c>
      <c r="N16" s="181">
        <v>1</v>
      </c>
      <c r="O16" s="143"/>
      <c r="P16" s="130"/>
    </row>
    <row r="17" spans="1:16" s="149" customFormat="1" x14ac:dyDescent="0.25">
      <c r="A17" s="125"/>
      <c r="B17" s="138" t="s">
        <v>244</v>
      </c>
      <c r="C17" s="139" t="s">
        <v>2</v>
      </c>
      <c r="D17" s="176" t="s">
        <v>225</v>
      </c>
      <c r="E17" s="197"/>
      <c r="F17" s="139" t="s">
        <v>4</v>
      </c>
      <c r="G17" s="139">
        <v>17.5</v>
      </c>
      <c r="H17" s="177">
        <f>G17</f>
        <v>17.5</v>
      </c>
      <c r="I17" s="215">
        <f>$I$5-$I$6</f>
        <v>-24</v>
      </c>
      <c r="J17" s="219">
        <f>PARAM_TIC</f>
        <v>24</v>
      </c>
      <c r="K17" s="141">
        <f>ROUNDUP(I17/J17,0)</f>
        <v>-1</v>
      </c>
      <c r="L17" s="192"/>
      <c r="M17" s="141">
        <f>IF(F17="CM",IF(I17&gt;40,H17*1.5*K17,H17*K17),H17*K17)</f>
        <v>-17.5</v>
      </c>
      <c r="N17" s="181">
        <v>1</v>
      </c>
      <c r="O17" s="143"/>
      <c r="P17" s="130"/>
    </row>
    <row r="18" spans="1:16" s="149" customFormat="1" x14ac:dyDescent="0.25">
      <c r="A18" s="125"/>
      <c r="B18" s="138" t="s">
        <v>245</v>
      </c>
      <c r="C18" s="139" t="s">
        <v>2</v>
      </c>
      <c r="D18" s="176" t="s">
        <v>226</v>
      </c>
      <c r="E18" s="197"/>
      <c r="F18" s="139" t="s">
        <v>4</v>
      </c>
      <c r="G18" s="139">
        <v>17.5</v>
      </c>
      <c r="H18" s="177">
        <f>G18</f>
        <v>17.5</v>
      </c>
      <c r="I18" s="215">
        <f>$I$5-$I$6</f>
        <v>-24</v>
      </c>
      <c r="J18" s="219">
        <f>PARAM_TIC</f>
        <v>24</v>
      </c>
      <c r="K18" s="141">
        <f>ROUNDUP(I18/J18,0)</f>
        <v>-1</v>
      </c>
      <c r="L18" s="192"/>
      <c r="M18" s="141">
        <f>IF(F18="CM",IF(I18&gt;40,H18*1.5*K18,H18*K18),H18*K18)</f>
        <v>-17.5</v>
      </c>
      <c r="N18" s="181">
        <v>1</v>
      </c>
      <c r="O18" s="143"/>
      <c r="P18" s="130"/>
    </row>
    <row r="19" spans="1:16" s="115" customFormat="1" ht="16.2" thickBot="1" x14ac:dyDescent="0.3">
      <c r="A19" s="152"/>
      <c r="B19" s="138"/>
      <c r="C19" s="138"/>
      <c r="D19" s="153"/>
      <c r="E19" s="153"/>
      <c r="F19" s="154"/>
      <c r="G19" s="138"/>
      <c r="H19" s="138"/>
      <c r="I19" s="138"/>
      <c r="J19" s="138"/>
      <c r="K19" s="138"/>
      <c r="L19" s="138"/>
      <c r="M19" s="138"/>
      <c r="N19" s="138"/>
      <c r="O19" s="155"/>
      <c r="P19" s="156"/>
    </row>
    <row r="20" spans="1:16" s="115" customFormat="1" ht="18" customHeight="1" thickBot="1" x14ac:dyDescent="0.3">
      <c r="A20" s="125" t="s">
        <v>334</v>
      </c>
      <c r="B20" s="253" t="s">
        <v>283</v>
      </c>
      <c r="C20" s="253" t="s">
        <v>1</v>
      </c>
      <c r="D20" s="256" t="s">
        <v>154</v>
      </c>
      <c r="E20" s="254"/>
      <c r="F20" s="257"/>
      <c r="G20" s="253"/>
      <c r="H20" s="253"/>
      <c r="I20" s="253"/>
      <c r="J20" s="253"/>
      <c r="K20" s="253"/>
      <c r="L20" s="253"/>
      <c r="M20" s="253"/>
      <c r="N20" s="253"/>
      <c r="O20" s="258">
        <v>5</v>
      </c>
      <c r="P20" s="130"/>
    </row>
    <row r="21" spans="1:16" x14ac:dyDescent="0.25">
      <c r="A21" s="125"/>
      <c r="B21" s="135"/>
      <c r="C21" s="135"/>
      <c r="D21" s="136"/>
      <c r="E21" s="136"/>
      <c r="F21" s="135"/>
      <c r="G21" s="135"/>
      <c r="H21" s="135"/>
      <c r="I21" s="135"/>
      <c r="J21" s="135"/>
      <c r="K21" s="135"/>
      <c r="L21" s="135"/>
      <c r="M21" s="135"/>
      <c r="N21" s="135"/>
      <c r="O21" s="137"/>
      <c r="P21" s="130"/>
    </row>
    <row r="22" spans="1:16" x14ac:dyDescent="0.25">
      <c r="A22" s="125"/>
      <c r="B22" s="138" t="s">
        <v>246</v>
      </c>
      <c r="C22" s="139" t="s">
        <v>2</v>
      </c>
      <c r="D22" s="176" t="s">
        <v>194</v>
      </c>
      <c r="E22" s="196"/>
      <c r="F22" s="140" t="s">
        <v>3</v>
      </c>
      <c r="G22" s="139">
        <v>21</v>
      </c>
      <c r="H22" s="177">
        <f>G22</f>
        <v>21</v>
      </c>
      <c r="I22" s="141">
        <f t="shared" ref="I22:I23" si="0">$I$5</f>
        <v>0</v>
      </c>
      <c r="J22" s="139">
        <f>IF(F22="CM",PARAM_CM,PARAM_TD)</f>
        <v>250</v>
      </c>
      <c r="K22" s="141">
        <f>ROUNDUP(I22/J22,0)</f>
        <v>0</v>
      </c>
      <c r="L22" s="191"/>
      <c r="M22" s="141">
        <f>IF(F22="CM",IF(I22&gt;40,H22*1.5*K22,H22*K22),H22*K22)</f>
        <v>0</v>
      </c>
      <c r="N22" s="181">
        <v>1</v>
      </c>
      <c r="O22" s="143"/>
      <c r="P22" s="130"/>
    </row>
    <row r="23" spans="1:16" x14ac:dyDescent="0.25">
      <c r="A23" s="125"/>
      <c r="B23" s="138" t="s">
        <v>247</v>
      </c>
      <c r="C23" s="139" t="s">
        <v>2</v>
      </c>
      <c r="D23" s="176" t="s">
        <v>195</v>
      </c>
      <c r="E23" s="197"/>
      <c r="F23" s="219" t="s">
        <v>3</v>
      </c>
      <c r="G23" s="139">
        <v>17.5</v>
      </c>
      <c r="H23" s="221">
        <f>G23-3.5</f>
        <v>14</v>
      </c>
      <c r="I23" s="141">
        <f t="shared" si="0"/>
        <v>0</v>
      </c>
      <c r="J23" s="139">
        <f>IF(F23="CM",PARAM_CM,PARAM_TD)</f>
        <v>250</v>
      </c>
      <c r="K23" s="141">
        <f>ROUNDUP(I23/J23,0)</f>
        <v>0</v>
      </c>
      <c r="L23" s="192"/>
      <c r="M23" s="141">
        <f>IF(F23="CM",IF(I23&gt;40,H23*1.5*K23,H23*K23),H23*K23)</f>
        <v>0</v>
      </c>
      <c r="N23" s="181">
        <v>1</v>
      </c>
      <c r="O23" s="145"/>
      <c r="P23" s="130"/>
    </row>
    <row r="24" spans="1:16" s="149" customFormat="1" ht="16.2" thickBot="1" x14ac:dyDescent="0.3">
      <c r="A24" s="125"/>
      <c r="B24" s="146"/>
      <c r="C24" s="146"/>
      <c r="D24" s="112"/>
      <c r="E24" s="112"/>
      <c r="F24" s="146"/>
      <c r="G24" s="146"/>
      <c r="H24" s="146"/>
      <c r="I24" s="146"/>
      <c r="J24" s="146"/>
      <c r="K24" s="146"/>
      <c r="L24" s="146"/>
      <c r="M24" s="147"/>
      <c r="N24" s="146"/>
      <c r="O24" s="148"/>
      <c r="P24" s="130"/>
    </row>
    <row r="25" spans="1:16" s="115" customFormat="1" ht="18" customHeight="1" thickBot="1" x14ac:dyDescent="0.3">
      <c r="A25" s="125" t="s">
        <v>333</v>
      </c>
      <c r="B25" s="253" t="s">
        <v>284</v>
      </c>
      <c r="C25" s="253" t="s">
        <v>1</v>
      </c>
      <c r="D25" s="256" t="s">
        <v>155</v>
      </c>
      <c r="E25" s="254"/>
      <c r="F25" s="257"/>
      <c r="G25" s="253"/>
      <c r="H25" s="253"/>
      <c r="I25" s="253"/>
      <c r="J25" s="253"/>
      <c r="K25" s="253"/>
      <c r="L25" s="253"/>
      <c r="M25" s="253"/>
      <c r="N25" s="253"/>
      <c r="O25" s="133">
        <v>5</v>
      </c>
      <c r="P25" s="130"/>
    </row>
    <row r="26" spans="1:16" x14ac:dyDescent="0.25">
      <c r="A26" s="125"/>
      <c r="B26" s="135"/>
      <c r="C26" s="135"/>
      <c r="D26" s="136"/>
      <c r="E26" s="136"/>
      <c r="F26" s="135"/>
      <c r="G26" s="135"/>
      <c r="H26" s="135"/>
      <c r="I26" s="135"/>
      <c r="J26" s="135"/>
      <c r="K26" s="135"/>
      <c r="L26" s="135"/>
      <c r="M26" s="135"/>
      <c r="N26" s="135"/>
      <c r="O26" s="137"/>
      <c r="P26" s="130"/>
    </row>
    <row r="27" spans="1:16" x14ac:dyDescent="0.25">
      <c r="A27" s="125"/>
      <c r="B27" s="138" t="s">
        <v>248</v>
      </c>
      <c r="C27" s="139" t="s">
        <v>2</v>
      </c>
      <c r="D27" s="176" t="s">
        <v>217</v>
      </c>
      <c r="E27" s="196"/>
      <c r="F27" s="140" t="s">
        <v>3</v>
      </c>
      <c r="G27" s="139">
        <v>21</v>
      </c>
      <c r="H27" s="177">
        <f>G27</f>
        <v>21</v>
      </c>
      <c r="I27" s="141">
        <f t="shared" ref="I27:I28" si="1">$I$5</f>
        <v>0</v>
      </c>
      <c r="J27" s="139">
        <f>IF(F27="CM",PARAM_CM,PARAM_TD)</f>
        <v>250</v>
      </c>
      <c r="K27" s="141">
        <f>ROUNDUP(I27/J27,0)</f>
        <v>0</v>
      </c>
      <c r="L27" s="191"/>
      <c r="M27" s="141">
        <f>IF(F27="CM",IF(I27&gt;40,H27*1.5*K27,H27*K27),H27*K27)</f>
        <v>0</v>
      </c>
      <c r="N27" s="181">
        <v>1</v>
      </c>
      <c r="O27" s="143"/>
      <c r="P27" s="130"/>
    </row>
    <row r="28" spans="1:16" x14ac:dyDescent="0.25">
      <c r="A28" s="125"/>
      <c r="B28" s="138" t="s">
        <v>249</v>
      </c>
      <c r="C28" s="139" t="s">
        <v>2</v>
      </c>
      <c r="D28" s="176" t="s">
        <v>218</v>
      </c>
      <c r="E28" s="197"/>
      <c r="F28" s="140" t="s">
        <v>3</v>
      </c>
      <c r="G28" s="139">
        <v>21</v>
      </c>
      <c r="H28" s="177">
        <f>G28</f>
        <v>21</v>
      </c>
      <c r="I28" s="141">
        <f t="shared" si="1"/>
        <v>0</v>
      </c>
      <c r="J28" s="139">
        <f>IF(F28="CM",PARAM_CM,PARAM_TD)</f>
        <v>250</v>
      </c>
      <c r="K28" s="141">
        <f>ROUNDUP(I28/J28,0)</f>
        <v>0</v>
      </c>
      <c r="L28" s="192"/>
      <c r="M28" s="141">
        <f>IF(F28="CM",IF(I28&gt;40,H28*1.5*K28,H28*K28),H28*K28)</f>
        <v>0</v>
      </c>
      <c r="N28" s="181">
        <v>1</v>
      </c>
      <c r="O28" s="145"/>
      <c r="P28" s="130"/>
    </row>
    <row r="29" spans="1:16" s="149" customFormat="1" ht="16.2" thickBot="1" x14ac:dyDescent="0.3">
      <c r="A29" s="125"/>
      <c r="B29" s="146"/>
      <c r="C29" s="146"/>
      <c r="D29" s="112"/>
      <c r="E29" s="112"/>
      <c r="F29" s="146"/>
      <c r="G29" s="146"/>
      <c r="H29" s="146"/>
      <c r="I29" s="146"/>
      <c r="J29" s="146"/>
      <c r="K29" s="146"/>
      <c r="L29" s="146"/>
      <c r="M29" s="147"/>
      <c r="N29" s="146"/>
      <c r="O29" s="148"/>
      <c r="P29" s="130"/>
    </row>
    <row r="30" spans="1:16" s="306" customFormat="1" ht="18" customHeight="1" thickBot="1" x14ac:dyDescent="0.3">
      <c r="A30" s="371" t="s">
        <v>364</v>
      </c>
      <c r="B30" s="412" t="s">
        <v>365</v>
      </c>
      <c r="C30" s="280" t="s">
        <v>1</v>
      </c>
      <c r="D30" s="282" t="s">
        <v>363</v>
      </c>
      <c r="E30" s="281"/>
      <c r="F30" s="318"/>
      <c r="G30" s="280"/>
      <c r="H30" s="280"/>
      <c r="I30" s="280"/>
      <c r="J30" s="280"/>
      <c r="K30" s="280"/>
      <c r="L30" s="280"/>
      <c r="M30" s="280"/>
      <c r="N30" s="280"/>
      <c r="O30" s="258">
        <v>5</v>
      </c>
      <c r="P30" s="324"/>
    </row>
    <row r="31" spans="1:16" s="306" customFormat="1" x14ac:dyDescent="0.25">
      <c r="B31" s="413"/>
      <c r="C31" s="360"/>
      <c r="D31" s="341"/>
      <c r="E31" s="335"/>
      <c r="F31" s="325"/>
      <c r="G31" s="325"/>
      <c r="H31" s="325"/>
      <c r="I31" s="325"/>
      <c r="J31" s="325"/>
      <c r="K31" s="325"/>
      <c r="L31" s="325"/>
      <c r="M31" s="325"/>
      <c r="N31" s="325"/>
      <c r="O31" s="326"/>
      <c r="P31" s="324"/>
    </row>
    <row r="32" spans="1:16" s="306" customFormat="1" ht="31.2" x14ac:dyDescent="0.25">
      <c r="A32" s="371"/>
      <c r="B32" s="362" t="s">
        <v>366</v>
      </c>
      <c r="C32" s="328" t="s">
        <v>2</v>
      </c>
      <c r="D32" s="344" t="s">
        <v>367</v>
      </c>
      <c r="E32" s="328"/>
      <c r="F32" s="345" t="s">
        <v>3</v>
      </c>
      <c r="G32" s="345">
        <v>21</v>
      </c>
      <c r="H32" s="346">
        <v>21</v>
      </c>
      <c r="I32" s="347">
        <v>30</v>
      </c>
      <c r="J32" s="345">
        <v>150</v>
      </c>
      <c r="K32" s="331">
        <v>1</v>
      </c>
      <c r="L32" s="331"/>
      <c r="M32" s="329">
        <v>21</v>
      </c>
      <c r="N32" s="328">
        <v>1</v>
      </c>
      <c r="O32" s="333"/>
      <c r="P32" s="324"/>
    </row>
    <row r="33" spans="1:27" s="306" customFormat="1" ht="31.2" x14ac:dyDescent="0.25">
      <c r="A33" s="371"/>
      <c r="B33" s="362" t="s">
        <v>368</v>
      </c>
      <c r="C33" s="366" t="s">
        <v>2</v>
      </c>
      <c r="D33" s="344" t="s">
        <v>369</v>
      </c>
      <c r="E33" s="344"/>
      <c r="F33" s="328" t="s">
        <v>4</v>
      </c>
      <c r="G33" s="328">
        <v>21</v>
      </c>
      <c r="H33" s="328">
        <v>21</v>
      </c>
      <c r="I33" s="329">
        <v>30</v>
      </c>
      <c r="J33" s="328">
        <v>25</v>
      </c>
      <c r="K33" s="331">
        <v>2</v>
      </c>
      <c r="L33" s="331"/>
      <c r="M33" s="329">
        <v>42</v>
      </c>
      <c r="N33" s="328">
        <v>1</v>
      </c>
      <c r="O33" s="330"/>
      <c r="P33" s="324"/>
    </row>
    <row r="34" spans="1:27" s="306" customFormat="1" ht="16.2" thickBot="1" x14ac:dyDescent="0.3">
      <c r="A34" s="384"/>
      <c r="B34" s="375"/>
      <c r="C34" s="327"/>
      <c r="D34" s="323" t="s">
        <v>6</v>
      </c>
      <c r="E34" s="323"/>
      <c r="F34" s="327"/>
      <c r="G34" s="327"/>
      <c r="H34" s="327"/>
      <c r="I34" s="327"/>
      <c r="J34" s="327"/>
      <c r="K34" s="327"/>
      <c r="L34" s="327"/>
      <c r="M34" s="327"/>
      <c r="N34" s="337"/>
      <c r="O34" s="332"/>
      <c r="P34" s="334"/>
      <c r="Q34" s="321"/>
      <c r="R34" s="321"/>
      <c r="S34" s="321"/>
      <c r="T34" s="321"/>
      <c r="U34" s="321"/>
      <c r="V34" s="321"/>
      <c r="W34" s="321"/>
      <c r="X34" s="321"/>
      <c r="Y34" s="321"/>
      <c r="Z34" s="321"/>
      <c r="AA34" s="321"/>
    </row>
    <row r="35" spans="1:27" s="306" customFormat="1" ht="18" customHeight="1" thickBot="1" x14ac:dyDescent="0.3">
      <c r="A35" s="384" t="s">
        <v>355</v>
      </c>
      <c r="B35" s="280" t="s">
        <v>356</v>
      </c>
      <c r="C35" s="320" t="s">
        <v>1</v>
      </c>
      <c r="D35" s="279" t="s">
        <v>410</v>
      </c>
      <c r="E35" s="279"/>
      <c r="F35" s="284"/>
      <c r="G35" s="320"/>
      <c r="H35" s="320"/>
      <c r="I35" s="320"/>
      <c r="J35" s="320"/>
      <c r="K35" s="280"/>
      <c r="L35" s="280"/>
      <c r="M35" s="280"/>
      <c r="N35" s="320"/>
      <c r="O35" s="285">
        <v>5</v>
      </c>
      <c r="P35" s="334"/>
      <c r="Q35" s="322"/>
      <c r="R35" s="322"/>
      <c r="S35" s="322"/>
      <c r="T35" s="322"/>
      <c r="U35" s="322"/>
      <c r="V35" s="322"/>
      <c r="W35" s="322"/>
      <c r="X35" s="322"/>
      <c r="Y35" s="322"/>
      <c r="Z35" s="322"/>
      <c r="AA35" s="322"/>
    </row>
    <row r="36" spans="1:27" s="306" customFormat="1" x14ac:dyDescent="0.25">
      <c r="A36" s="384"/>
      <c r="B36" s="403"/>
      <c r="C36" s="340"/>
      <c r="D36" s="355"/>
      <c r="E36" s="355"/>
      <c r="F36" s="356"/>
      <c r="G36" s="340"/>
      <c r="H36" s="340"/>
      <c r="I36" s="340"/>
      <c r="J36" s="340"/>
      <c r="K36" s="340"/>
      <c r="L36" s="340"/>
      <c r="M36" s="340"/>
      <c r="N36" s="340"/>
      <c r="O36" s="367"/>
      <c r="P36" s="357"/>
      <c r="Q36" s="336"/>
      <c r="R36" s="336"/>
      <c r="S36" s="336"/>
      <c r="T36" s="336"/>
      <c r="U36" s="336"/>
      <c r="V36" s="336"/>
      <c r="W36" s="336"/>
      <c r="X36" s="336"/>
      <c r="Y36" s="336"/>
      <c r="Z36" s="336"/>
      <c r="AA36" s="336"/>
    </row>
    <row r="37" spans="1:27" s="306" customFormat="1" x14ac:dyDescent="0.25">
      <c r="A37" s="410"/>
      <c r="B37" s="404" t="s">
        <v>357</v>
      </c>
      <c r="C37" s="348" t="s">
        <v>358</v>
      </c>
      <c r="D37" s="349" t="s">
        <v>359</v>
      </c>
      <c r="E37" s="349"/>
      <c r="F37" s="350" t="s">
        <v>4</v>
      </c>
      <c r="G37" s="350">
        <v>21</v>
      </c>
      <c r="H37" s="351">
        <v>21</v>
      </c>
      <c r="I37" s="352">
        <v>30</v>
      </c>
      <c r="J37" s="352">
        <v>30</v>
      </c>
      <c r="K37" s="353">
        <v>1</v>
      </c>
      <c r="L37" s="354"/>
      <c r="M37" s="352">
        <v>21</v>
      </c>
      <c r="N37" s="351">
        <v>1</v>
      </c>
      <c r="O37" s="358"/>
      <c r="P37" s="361"/>
      <c r="Q37" s="363"/>
      <c r="R37" s="363"/>
      <c r="S37" s="363"/>
      <c r="T37" s="363"/>
      <c r="U37" s="363"/>
      <c r="V37" s="363"/>
      <c r="W37" s="363"/>
      <c r="X37" s="363"/>
      <c r="Y37" s="363"/>
      <c r="Z37" s="363"/>
      <c r="AA37" s="363"/>
    </row>
    <row r="38" spans="1:27" s="306" customFormat="1" x14ac:dyDescent="0.25">
      <c r="A38" s="384"/>
      <c r="B38" s="404" t="s">
        <v>360</v>
      </c>
      <c r="C38" s="348" t="s">
        <v>2</v>
      </c>
      <c r="D38" s="349" t="s">
        <v>361</v>
      </c>
      <c r="E38" s="349"/>
      <c r="F38" s="350" t="s">
        <v>4</v>
      </c>
      <c r="G38" s="350">
        <v>10.5</v>
      </c>
      <c r="H38" s="351">
        <v>10.5</v>
      </c>
      <c r="I38" s="352">
        <v>30</v>
      </c>
      <c r="J38" s="352">
        <v>40</v>
      </c>
      <c r="K38" s="353">
        <v>1</v>
      </c>
      <c r="L38" s="354"/>
      <c r="M38" s="352">
        <v>10.5</v>
      </c>
      <c r="N38" s="351">
        <v>1</v>
      </c>
      <c r="O38" s="358"/>
      <c r="P38" s="361"/>
      <c r="Q38" s="361"/>
      <c r="R38" s="359"/>
      <c r="S38" s="359"/>
      <c r="T38" s="359"/>
      <c r="U38" s="359"/>
      <c r="V38" s="359"/>
      <c r="W38" s="359"/>
      <c r="X38" s="359"/>
      <c r="Y38" s="359"/>
      <c r="Z38" s="359"/>
      <c r="AA38" s="359"/>
    </row>
    <row r="39" spans="1:27" s="306" customFormat="1" x14ac:dyDescent="0.25">
      <c r="A39" s="384"/>
      <c r="B39" s="622" t="s">
        <v>362</v>
      </c>
      <c r="C39" s="338" t="s">
        <v>2</v>
      </c>
      <c r="D39" s="343" t="s">
        <v>79</v>
      </c>
      <c r="E39" s="343"/>
      <c r="F39" s="364" t="s">
        <v>3</v>
      </c>
      <c r="G39" s="364">
        <v>7</v>
      </c>
      <c r="H39" s="339">
        <v>7</v>
      </c>
      <c r="I39" s="329">
        <v>30</v>
      </c>
      <c r="J39" s="328">
        <v>250</v>
      </c>
      <c r="K39" s="331">
        <v>1</v>
      </c>
      <c r="L39" s="342"/>
      <c r="M39" s="329">
        <v>7</v>
      </c>
      <c r="N39" s="339">
        <v>1</v>
      </c>
      <c r="O39" s="332"/>
      <c r="P39" s="334"/>
      <c r="Q39" s="321"/>
      <c r="R39" s="321"/>
      <c r="S39" s="321"/>
      <c r="T39" s="321"/>
      <c r="U39" s="321"/>
      <c r="V39" s="321"/>
      <c r="W39" s="321"/>
      <c r="X39" s="321"/>
      <c r="Y39" s="321"/>
      <c r="Z39" s="321"/>
      <c r="AA39" s="321"/>
    </row>
    <row r="40" spans="1:27" s="306" customFormat="1" x14ac:dyDescent="0.25">
      <c r="A40" s="384"/>
      <c r="B40" s="622"/>
      <c r="C40" s="338" t="s">
        <v>2</v>
      </c>
      <c r="D40" s="343" t="s">
        <v>79</v>
      </c>
      <c r="E40" s="365">
        <v>7</v>
      </c>
      <c r="F40" s="364" t="s">
        <v>4</v>
      </c>
      <c r="G40" s="364">
        <v>7</v>
      </c>
      <c r="H40" s="339">
        <v>7</v>
      </c>
      <c r="I40" s="329">
        <v>30</v>
      </c>
      <c r="J40" s="328">
        <v>24</v>
      </c>
      <c r="K40" s="331">
        <v>2</v>
      </c>
      <c r="L40" s="342"/>
      <c r="M40" s="329">
        <v>14</v>
      </c>
      <c r="N40" s="339">
        <v>1</v>
      </c>
      <c r="O40" s="332"/>
      <c r="P40" s="334"/>
      <c r="Q40" s="321"/>
      <c r="R40" s="321"/>
      <c r="S40" s="321"/>
      <c r="T40" s="321"/>
      <c r="U40" s="321"/>
      <c r="V40" s="321"/>
      <c r="W40" s="321"/>
      <c r="X40" s="321"/>
      <c r="Y40" s="321"/>
      <c r="Z40" s="321"/>
      <c r="AA40" s="321"/>
    </row>
    <row r="41" spans="1:27" ht="16.2" thickBot="1" x14ac:dyDescent="0.3">
      <c r="A41" s="152"/>
      <c r="B41" s="303"/>
      <c r="C41" s="303"/>
      <c r="D41" s="287"/>
      <c r="E41" s="287"/>
      <c r="F41" s="303"/>
      <c r="G41" s="303"/>
      <c r="H41" s="303"/>
      <c r="I41" s="303"/>
      <c r="J41" s="303"/>
      <c r="K41" s="303"/>
      <c r="L41" s="303"/>
      <c r="M41" s="303"/>
      <c r="N41" s="303"/>
      <c r="O41" s="305"/>
      <c r="P41" s="307"/>
      <c r="Q41" s="290"/>
      <c r="R41" s="290"/>
    </row>
    <row r="42" spans="1:27" ht="25.05" customHeight="1" thickBot="1" x14ac:dyDescent="0.3">
      <c r="A42" s="248" t="s">
        <v>385</v>
      </c>
      <c r="B42" s="249" t="s">
        <v>386</v>
      </c>
      <c r="C42" s="253" t="s">
        <v>411</v>
      </c>
      <c r="D42" s="254" t="s">
        <v>75</v>
      </c>
      <c r="E42" s="271"/>
      <c r="F42" s="254"/>
      <c r="G42" s="249"/>
      <c r="H42" s="249"/>
      <c r="I42" s="253"/>
      <c r="J42" s="253"/>
      <c r="K42" s="253"/>
      <c r="L42" s="253">
        <f>SUM(L44:L75)</f>
        <v>0</v>
      </c>
      <c r="M42" s="253">
        <f>SUM(M44:M75)</f>
        <v>154</v>
      </c>
      <c r="N42" s="253"/>
      <c r="O42" s="255">
        <f>SUM(O44:O75)</f>
        <v>30</v>
      </c>
      <c r="P42" s="309"/>
      <c r="Q42" s="290"/>
      <c r="R42" s="290"/>
    </row>
    <row r="43" spans="1:27" ht="12" customHeight="1" thickBot="1" x14ac:dyDescent="0.3">
      <c r="A43" s="409"/>
      <c r="B43" s="319"/>
      <c r="C43" s="291"/>
      <c r="D43" s="317"/>
      <c r="E43" s="286"/>
      <c r="F43" s="292"/>
      <c r="G43" s="128"/>
      <c r="H43" s="128"/>
      <c r="I43" s="128"/>
      <c r="J43" s="128"/>
      <c r="K43" s="129"/>
      <c r="L43" s="129"/>
      <c r="M43" s="201"/>
      <c r="N43" s="128"/>
      <c r="O43" s="316"/>
      <c r="P43" s="293"/>
      <c r="Q43" s="290"/>
      <c r="R43" s="290"/>
    </row>
    <row r="44" spans="1:27" s="115" customFormat="1" ht="18" customHeight="1" thickBot="1" x14ac:dyDescent="0.3">
      <c r="A44" s="125" t="s">
        <v>332</v>
      </c>
      <c r="B44" s="253" t="s">
        <v>285</v>
      </c>
      <c r="C44" s="253" t="s">
        <v>1</v>
      </c>
      <c r="D44" s="256" t="s">
        <v>160</v>
      </c>
      <c r="E44" s="254"/>
      <c r="F44" s="257"/>
      <c r="G44" s="253"/>
      <c r="H44" s="253"/>
      <c r="I44" s="253"/>
      <c r="J44" s="253"/>
      <c r="K44" s="253"/>
      <c r="L44" s="253"/>
      <c r="M44" s="253"/>
      <c r="N44" s="253"/>
      <c r="O44" s="258">
        <v>5</v>
      </c>
      <c r="P44" s="293"/>
      <c r="Q44" s="288"/>
      <c r="R44" s="288"/>
    </row>
    <row r="45" spans="1:27" x14ac:dyDescent="0.25">
      <c r="A45" s="125"/>
      <c r="B45" s="294"/>
      <c r="C45" s="294"/>
      <c r="D45" s="295"/>
      <c r="E45" s="295"/>
      <c r="F45" s="294"/>
      <c r="G45" s="294"/>
      <c r="H45" s="294"/>
      <c r="I45" s="294"/>
      <c r="J45" s="294"/>
      <c r="K45" s="294"/>
      <c r="L45" s="294"/>
      <c r="M45" s="294"/>
      <c r="N45" s="294"/>
      <c r="O45" s="296"/>
      <c r="P45" s="293"/>
      <c r="Q45" s="290"/>
      <c r="R45" s="290"/>
    </row>
    <row r="46" spans="1:27" x14ac:dyDescent="0.25">
      <c r="A46" s="125"/>
      <c r="B46" s="297" t="s">
        <v>250</v>
      </c>
      <c r="C46" s="298" t="s">
        <v>2</v>
      </c>
      <c r="D46" s="310" t="s">
        <v>174</v>
      </c>
      <c r="E46" s="196"/>
      <c r="F46" s="140" t="s">
        <v>4</v>
      </c>
      <c r="G46" s="298">
        <v>17.5</v>
      </c>
      <c r="H46" s="311">
        <f>G46</f>
        <v>17.5</v>
      </c>
      <c r="I46" s="215">
        <f>$I$5-$I$6</f>
        <v>-24</v>
      </c>
      <c r="J46" s="219">
        <f>PARAM_TIC</f>
        <v>24</v>
      </c>
      <c r="K46" s="142">
        <f>ROUNDUP(I46/J46,0)</f>
        <v>-1</v>
      </c>
      <c r="L46" s="313"/>
      <c r="M46" s="299">
        <f>IF(F46="CM",IF(I46&gt;40,H46*1.5*K46,H46*K46),H46*K46)</f>
        <v>-17.5</v>
      </c>
      <c r="N46" s="312">
        <v>1</v>
      </c>
      <c r="O46" s="300"/>
      <c r="P46" s="293"/>
      <c r="Q46" s="290"/>
      <c r="R46" s="290"/>
    </row>
    <row r="47" spans="1:27" x14ac:dyDescent="0.25">
      <c r="A47" s="125"/>
      <c r="B47" s="297" t="s">
        <v>251</v>
      </c>
      <c r="C47" s="298" t="s">
        <v>2</v>
      </c>
      <c r="D47" s="310" t="s">
        <v>175</v>
      </c>
      <c r="E47" s="315"/>
      <c r="F47" s="298" t="s">
        <v>4</v>
      </c>
      <c r="G47" s="298">
        <v>17.5</v>
      </c>
      <c r="H47" s="311">
        <f>G47</f>
        <v>17.5</v>
      </c>
      <c r="I47" s="215">
        <f>$I$5-$I$6</f>
        <v>-24</v>
      </c>
      <c r="J47" s="219">
        <f>PARAM_TIC</f>
        <v>24</v>
      </c>
      <c r="K47" s="301">
        <f>ROUNDUP(I47/J47,0)</f>
        <v>-1</v>
      </c>
      <c r="L47" s="314"/>
      <c r="M47" s="299">
        <f>IF(F47="CM",IF(I47&gt;40,H47*1.5*K47,H47*K47),H47*K47)</f>
        <v>-17.5</v>
      </c>
      <c r="N47" s="312">
        <v>1</v>
      </c>
      <c r="O47" s="302"/>
      <c r="P47" s="293"/>
      <c r="Q47" s="290"/>
      <c r="R47" s="290"/>
    </row>
    <row r="48" spans="1:27" s="149" customFormat="1" ht="16.2" thickBot="1" x14ac:dyDescent="0.3">
      <c r="A48" s="125"/>
      <c r="B48" s="303"/>
      <c r="C48" s="303"/>
      <c r="D48" s="287"/>
      <c r="E48" s="287"/>
      <c r="F48" s="303"/>
      <c r="G48" s="303"/>
      <c r="H48" s="303"/>
      <c r="I48" s="303"/>
      <c r="J48" s="303"/>
      <c r="K48" s="303"/>
      <c r="L48" s="303"/>
      <c r="M48" s="304"/>
      <c r="N48" s="303"/>
      <c r="O48" s="305"/>
      <c r="P48" s="293"/>
      <c r="Q48" s="306"/>
      <c r="R48" s="306"/>
    </row>
    <row r="49" spans="1:18" s="149" customFormat="1" ht="18" customHeight="1" thickBot="1" x14ac:dyDescent="0.3">
      <c r="A49" s="125" t="s">
        <v>331</v>
      </c>
      <c r="B49" s="253" t="s">
        <v>286</v>
      </c>
      <c r="C49" s="253" t="s">
        <v>1</v>
      </c>
      <c r="D49" s="256" t="s">
        <v>161</v>
      </c>
      <c r="E49" s="259"/>
      <c r="F49" s="260"/>
      <c r="G49" s="261"/>
      <c r="H49" s="261"/>
      <c r="I49" s="261"/>
      <c r="J49" s="261"/>
      <c r="K49" s="261"/>
      <c r="L49" s="261"/>
      <c r="M49" s="253"/>
      <c r="N49" s="261"/>
      <c r="O49" s="258">
        <v>5</v>
      </c>
      <c r="P49" s="293"/>
      <c r="Q49" s="306"/>
      <c r="R49" s="306"/>
    </row>
    <row r="50" spans="1:18" s="149" customFormat="1" x14ac:dyDescent="0.25">
      <c r="A50" s="125"/>
      <c r="B50" s="138"/>
      <c r="C50" s="138"/>
      <c r="D50" s="122"/>
      <c r="E50" s="122"/>
      <c r="F50" s="138"/>
      <c r="G50" s="138"/>
      <c r="H50" s="138"/>
      <c r="I50" s="138"/>
      <c r="J50" s="138"/>
      <c r="K50" s="138"/>
      <c r="L50" s="138"/>
      <c r="M50" s="138"/>
      <c r="N50" s="138"/>
      <c r="O50" s="145"/>
      <c r="P50" s="130"/>
    </row>
    <row r="51" spans="1:18" s="149" customFormat="1" x14ac:dyDescent="0.25">
      <c r="A51" s="125"/>
      <c r="B51" s="138" t="s">
        <v>252</v>
      </c>
      <c r="C51" s="139" t="s">
        <v>2</v>
      </c>
      <c r="D51" s="176" t="s">
        <v>176</v>
      </c>
      <c r="E51" s="196"/>
      <c r="F51" s="140" t="s">
        <v>3</v>
      </c>
      <c r="G51" s="139">
        <v>21</v>
      </c>
      <c r="H51" s="177">
        <f>G51</f>
        <v>21</v>
      </c>
      <c r="I51" s="215">
        <f>$I$5-$I$6</f>
        <v>-24</v>
      </c>
      <c r="J51" s="139">
        <f>IF(F51="CM",PARAM_CM,PARAM_TD)</f>
        <v>250</v>
      </c>
      <c r="K51" s="141">
        <f>ROUNDUP(I51/J51,0)</f>
        <v>-1</v>
      </c>
      <c r="L51" s="191"/>
      <c r="M51" s="141">
        <f>IF(F51="CM",IF(I51&gt;40,H51*1.5*K51,H51*K51),H51*K51)</f>
        <v>-21</v>
      </c>
      <c r="N51" s="181">
        <v>1</v>
      </c>
      <c r="O51" s="143"/>
      <c r="P51" s="130"/>
    </row>
    <row r="52" spans="1:18" s="149" customFormat="1" x14ac:dyDescent="0.25">
      <c r="A52" s="125"/>
      <c r="B52" s="138" t="s">
        <v>253</v>
      </c>
      <c r="C52" s="139" t="s">
        <v>2</v>
      </c>
      <c r="D52" s="176" t="s">
        <v>227</v>
      </c>
      <c r="E52" s="197"/>
      <c r="F52" s="139" t="s">
        <v>4</v>
      </c>
      <c r="G52" s="139">
        <v>17.5</v>
      </c>
      <c r="H52" s="177">
        <f>G52</f>
        <v>17.5</v>
      </c>
      <c r="I52" s="215">
        <f>$I$5-$I$6</f>
        <v>-24</v>
      </c>
      <c r="J52" s="219">
        <f>PARAM_TIC</f>
        <v>24</v>
      </c>
      <c r="K52" s="141">
        <f>ROUNDUP(I52/J52,0)</f>
        <v>-1</v>
      </c>
      <c r="L52" s="192"/>
      <c r="M52" s="141">
        <f>IF(F52="CM",IF(I52&gt;40,H52*1.5*K52,H52*K52),H52*K52)</f>
        <v>-17.5</v>
      </c>
      <c r="N52" s="181">
        <v>1</v>
      </c>
      <c r="O52" s="143"/>
      <c r="P52" s="130"/>
    </row>
    <row r="53" spans="1:18" s="149" customFormat="1" x14ac:dyDescent="0.25">
      <c r="A53" s="125"/>
      <c r="B53" s="138" t="s">
        <v>254</v>
      </c>
      <c r="C53" s="139" t="s">
        <v>2</v>
      </c>
      <c r="D53" s="176" t="s">
        <v>226</v>
      </c>
      <c r="E53" s="197"/>
      <c r="F53" s="139" t="s">
        <v>4</v>
      </c>
      <c r="G53" s="139">
        <v>17.5</v>
      </c>
      <c r="H53" s="177">
        <f>G53</f>
        <v>17.5</v>
      </c>
      <c r="I53" s="215">
        <f>$I$5-$I$6</f>
        <v>-24</v>
      </c>
      <c r="J53" s="219">
        <f>PARAM_TIC</f>
        <v>24</v>
      </c>
      <c r="K53" s="141">
        <f>ROUNDUP(I53/J53,0)</f>
        <v>-1</v>
      </c>
      <c r="L53" s="192"/>
      <c r="M53" s="141">
        <f>IF(F53="CM",IF(I53&gt;40,H53*1.5*K53,H53*K53),H53*K53)</f>
        <v>-17.5</v>
      </c>
      <c r="N53" s="181">
        <v>1</v>
      </c>
      <c r="O53" s="143"/>
      <c r="P53" s="130"/>
    </row>
    <row r="54" spans="1:18" s="115" customFormat="1" ht="16.2" thickBot="1" x14ac:dyDescent="0.3">
      <c r="A54" s="152"/>
      <c r="B54" s="138"/>
      <c r="C54" s="138"/>
      <c r="D54" s="153"/>
      <c r="E54" s="153"/>
      <c r="F54" s="154"/>
      <c r="G54" s="138"/>
      <c r="H54" s="138"/>
      <c r="I54" s="138"/>
      <c r="J54" s="138"/>
      <c r="K54" s="138"/>
      <c r="L54" s="138"/>
      <c r="M54" s="138"/>
      <c r="N54" s="138"/>
      <c r="O54" s="155"/>
      <c r="P54" s="156"/>
    </row>
    <row r="55" spans="1:18" s="115" customFormat="1" ht="18" customHeight="1" thickBot="1" x14ac:dyDescent="0.3">
      <c r="A55" s="125" t="s">
        <v>330</v>
      </c>
      <c r="B55" s="253" t="s">
        <v>287</v>
      </c>
      <c r="C55" s="253" t="s">
        <v>1</v>
      </c>
      <c r="D55" s="256" t="s">
        <v>162</v>
      </c>
      <c r="E55" s="254"/>
      <c r="F55" s="257"/>
      <c r="G55" s="253"/>
      <c r="H55" s="253"/>
      <c r="I55" s="253"/>
      <c r="J55" s="253"/>
      <c r="K55" s="253"/>
      <c r="L55" s="253"/>
      <c r="M55" s="253"/>
      <c r="N55" s="253"/>
      <c r="O55" s="133">
        <v>5</v>
      </c>
      <c r="P55" s="130"/>
    </row>
    <row r="56" spans="1:18" x14ac:dyDescent="0.25">
      <c r="A56" s="125"/>
      <c r="B56" s="135"/>
      <c r="C56" s="135"/>
      <c r="D56" s="136"/>
      <c r="E56" s="136"/>
      <c r="F56" s="135"/>
      <c r="G56" s="135"/>
      <c r="H56" s="135"/>
      <c r="I56" s="135"/>
      <c r="J56" s="135"/>
      <c r="K56" s="135"/>
      <c r="L56" s="135"/>
      <c r="M56" s="135"/>
      <c r="N56" s="135"/>
      <c r="O56" s="137"/>
      <c r="P56" s="130"/>
    </row>
    <row r="57" spans="1:18" x14ac:dyDescent="0.25">
      <c r="A57" s="125"/>
      <c r="B57" s="138" t="s">
        <v>255</v>
      </c>
      <c r="C57" s="139" t="s">
        <v>2</v>
      </c>
      <c r="D57" s="176" t="s">
        <v>178</v>
      </c>
      <c r="E57" s="196"/>
      <c r="F57" s="140" t="s">
        <v>3</v>
      </c>
      <c r="G57" s="139">
        <v>21</v>
      </c>
      <c r="H57" s="177">
        <f>G57</f>
        <v>21</v>
      </c>
      <c r="I57" s="141">
        <f t="shared" ref="I57" si="2">$I$5</f>
        <v>0</v>
      </c>
      <c r="J57" s="139">
        <f>IF(F57="CM",PARAM_CM,PARAM_TD)</f>
        <v>250</v>
      </c>
      <c r="K57" s="141">
        <f>ROUNDUP(I57/J57,0)</f>
        <v>0</v>
      </c>
      <c r="L57" s="191"/>
      <c r="M57" s="141">
        <f>IF(F57="CM",IF(I57&gt;40,H57*1.5*K57,H57*K57),H57*K57)</f>
        <v>0</v>
      </c>
      <c r="N57" s="181">
        <v>1</v>
      </c>
      <c r="O57" s="143"/>
      <c r="P57" s="130"/>
    </row>
    <row r="58" spans="1:18" x14ac:dyDescent="0.25">
      <c r="A58" s="125"/>
      <c r="B58" s="138" t="s">
        <v>256</v>
      </c>
      <c r="C58" s="139" t="s">
        <v>2</v>
      </c>
      <c r="D58" s="176" t="s">
        <v>179</v>
      </c>
      <c r="E58" s="197"/>
      <c r="F58" s="139" t="s">
        <v>4</v>
      </c>
      <c r="G58" s="139">
        <v>17.5</v>
      </c>
      <c r="H58" s="177">
        <f>G58</f>
        <v>17.5</v>
      </c>
      <c r="I58" s="215">
        <f>$I$5-$I$6</f>
        <v>-24</v>
      </c>
      <c r="J58" s="219">
        <f>PARAM_TIC</f>
        <v>24</v>
      </c>
      <c r="K58" s="141">
        <f>ROUNDUP(I58/J58,0)</f>
        <v>-1</v>
      </c>
      <c r="L58" s="192"/>
      <c r="M58" s="141">
        <f>IF(F58="CM",IF(I58&gt;40,H58*1.5*K58,H58*K58),H58*K58)</f>
        <v>-17.5</v>
      </c>
      <c r="N58" s="181">
        <v>1</v>
      </c>
      <c r="O58" s="145"/>
      <c r="P58" s="130"/>
    </row>
    <row r="59" spans="1:18" s="149" customFormat="1" ht="16.2" thickBot="1" x14ac:dyDescent="0.3">
      <c r="A59" s="125"/>
      <c r="B59" s="146"/>
      <c r="C59" s="146"/>
      <c r="D59" s="112"/>
      <c r="E59" s="112"/>
      <c r="F59" s="146"/>
      <c r="G59" s="146"/>
      <c r="H59" s="146"/>
      <c r="I59" s="146"/>
      <c r="J59" s="146"/>
      <c r="K59" s="146"/>
      <c r="L59" s="146"/>
      <c r="M59" s="147"/>
      <c r="N59" s="146"/>
      <c r="O59" s="148"/>
      <c r="P59" s="130"/>
    </row>
    <row r="60" spans="1:18" s="115" customFormat="1" ht="18" customHeight="1" thickBot="1" x14ac:dyDescent="0.3">
      <c r="A60" s="125" t="s">
        <v>329</v>
      </c>
      <c r="B60" s="253" t="s">
        <v>288</v>
      </c>
      <c r="C60" s="253" t="s">
        <v>1</v>
      </c>
      <c r="D60" s="256" t="s">
        <v>163</v>
      </c>
      <c r="E60" s="254"/>
      <c r="F60" s="257"/>
      <c r="G60" s="253"/>
      <c r="H60" s="253"/>
      <c r="I60" s="253"/>
      <c r="J60" s="253"/>
      <c r="K60" s="253"/>
      <c r="L60" s="253"/>
      <c r="M60" s="253"/>
      <c r="N60" s="253"/>
      <c r="O60" s="258">
        <v>5</v>
      </c>
      <c r="P60" s="130"/>
    </row>
    <row r="61" spans="1:18" x14ac:dyDescent="0.25">
      <c r="A61" s="125"/>
      <c r="B61" s="135"/>
      <c r="C61" s="135"/>
      <c r="D61" s="136"/>
      <c r="E61" s="136"/>
      <c r="F61" s="135"/>
      <c r="G61" s="135"/>
      <c r="H61" s="135"/>
      <c r="I61" s="135"/>
      <c r="J61" s="135"/>
      <c r="K61" s="135"/>
      <c r="L61" s="135"/>
      <c r="M61" s="135"/>
      <c r="N61" s="135"/>
      <c r="O61" s="137"/>
      <c r="P61" s="130"/>
    </row>
    <row r="62" spans="1:18" x14ac:dyDescent="0.25">
      <c r="A62" s="125"/>
      <c r="B62" s="138" t="s">
        <v>257</v>
      </c>
      <c r="C62" s="139" t="s">
        <v>2</v>
      </c>
      <c r="D62" s="176" t="s">
        <v>219</v>
      </c>
      <c r="E62" s="196"/>
      <c r="F62" s="140" t="s">
        <v>3</v>
      </c>
      <c r="G62" s="139">
        <v>21</v>
      </c>
      <c r="H62" s="177">
        <f>G62</f>
        <v>21</v>
      </c>
      <c r="I62" s="141">
        <f t="shared" ref="I62:I63" si="3">$I$5</f>
        <v>0</v>
      </c>
      <c r="J62" s="139">
        <f>IF(F62="CM",PARAM_CM,PARAM_TD)</f>
        <v>250</v>
      </c>
      <c r="K62" s="141">
        <f>ROUNDUP(I62/J62,0)</f>
        <v>0</v>
      </c>
      <c r="L62" s="191"/>
      <c r="M62" s="141">
        <f>IF(F62="CM",IF(I62&gt;40,H62*1.5*K62,H62*K62),H62*K62)</f>
        <v>0</v>
      </c>
      <c r="N62" s="181">
        <v>1</v>
      </c>
      <c r="O62" s="143"/>
      <c r="P62" s="130"/>
    </row>
    <row r="63" spans="1:18" x14ac:dyDescent="0.25">
      <c r="A63" s="125"/>
      <c r="B63" s="138" t="s">
        <v>258</v>
      </c>
      <c r="C63" s="139" t="s">
        <v>2</v>
      </c>
      <c r="D63" s="176" t="s">
        <v>220</v>
      </c>
      <c r="E63" s="197"/>
      <c r="F63" s="140" t="s">
        <v>3</v>
      </c>
      <c r="G63" s="139">
        <v>21</v>
      </c>
      <c r="H63" s="177">
        <f>G63</f>
        <v>21</v>
      </c>
      <c r="I63" s="141">
        <f t="shared" si="3"/>
        <v>0</v>
      </c>
      <c r="J63" s="139">
        <f>IF(F63="CM",PARAM_CM,PARAM_TD)</f>
        <v>250</v>
      </c>
      <c r="K63" s="141">
        <f>ROUNDUP(I63/J63,0)</f>
        <v>0</v>
      </c>
      <c r="L63" s="192"/>
      <c r="M63" s="141">
        <f>IF(F63="CM",IF(I63&gt;40,H63*1.5*K63,H63*K63),H63*K63)</f>
        <v>0</v>
      </c>
      <c r="N63" s="181">
        <v>1</v>
      </c>
      <c r="O63" s="145"/>
      <c r="P63" s="130"/>
    </row>
    <row r="64" spans="1:18" s="149" customFormat="1" x14ac:dyDescent="0.25">
      <c r="A64" s="125"/>
      <c r="B64" s="297"/>
      <c r="C64" s="297"/>
      <c r="D64" s="289"/>
      <c r="E64" s="289"/>
      <c r="F64" s="297"/>
      <c r="G64" s="297"/>
      <c r="H64" s="297"/>
      <c r="I64" s="297"/>
      <c r="J64" s="297"/>
      <c r="K64" s="297"/>
      <c r="L64" s="297"/>
      <c r="M64" s="308"/>
      <c r="N64" s="297"/>
      <c r="O64" s="380"/>
      <c r="P64" s="130"/>
    </row>
    <row r="65" spans="1:16" s="149" customFormat="1" ht="16.2" thickBot="1" x14ac:dyDescent="0.3">
      <c r="A65" s="371"/>
      <c r="B65" s="381"/>
      <c r="C65" s="381"/>
      <c r="D65" s="370"/>
      <c r="E65" s="370"/>
      <c r="F65" s="381"/>
      <c r="G65" s="381"/>
      <c r="H65" s="381"/>
      <c r="I65" s="381"/>
      <c r="J65" s="381"/>
      <c r="K65" s="381"/>
      <c r="L65" s="381"/>
      <c r="M65" s="382"/>
      <c r="N65" s="381"/>
      <c r="O65" s="383"/>
      <c r="P65" s="130"/>
    </row>
    <row r="66" spans="1:16" s="149" customFormat="1" ht="18" customHeight="1" thickBot="1" x14ac:dyDescent="0.3">
      <c r="A66" s="371" t="s">
        <v>371</v>
      </c>
      <c r="B66" s="283" t="s">
        <v>372</v>
      </c>
      <c r="C66" s="280" t="s">
        <v>1</v>
      </c>
      <c r="D66" s="282" t="s">
        <v>370</v>
      </c>
      <c r="E66" s="281"/>
      <c r="F66" s="318"/>
      <c r="G66" s="280"/>
      <c r="H66" s="280"/>
      <c r="I66" s="280"/>
      <c r="J66" s="280"/>
      <c r="K66" s="280"/>
      <c r="L66" s="280"/>
      <c r="M66" s="280"/>
      <c r="N66" s="280"/>
      <c r="O66" s="258">
        <v>5</v>
      </c>
      <c r="P66" s="130"/>
    </row>
    <row r="67" spans="1:16" s="149" customFormat="1" x14ac:dyDescent="0.25">
      <c r="A67" s="371"/>
      <c r="B67" s="368"/>
      <c r="C67" s="403"/>
      <c r="D67" s="389"/>
      <c r="E67" s="386"/>
      <c r="F67" s="372"/>
      <c r="G67" s="372"/>
      <c r="H67" s="372"/>
      <c r="I67" s="372"/>
      <c r="J67" s="372"/>
      <c r="K67" s="372"/>
      <c r="L67" s="372"/>
      <c r="M67" s="372"/>
      <c r="N67" s="372"/>
      <c r="O67" s="374"/>
      <c r="P67" s="130"/>
    </row>
    <row r="68" spans="1:16" s="149" customFormat="1" x14ac:dyDescent="0.25">
      <c r="A68" s="371"/>
      <c r="B68" s="404" t="s">
        <v>373</v>
      </c>
      <c r="C68" s="376" t="s">
        <v>2</v>
      </c>
      <c r="D68" s="391" t="s">
        <v>374</v>
      </c>
      <c r="E68" s="376"/>
      <c r="F68" s="392" t="s">
        <v>3</v>
      </c>
      <c r="G68" s="392">
        <v>21</v>
      </c>
      <c r="H68" s="393">
        <v>21</v>
      </c>
      <c r="I68" s="394">
        <v>30</v>
      </c>
      <c r="J68" s="392">
        <v>150</v>
      </c>
      <c r="K68" s="379">
        <v>1</v>
      </c>
      <c r="L68" s="379"/>
      <c r="M68" s="377">
        <v>21</v>
      </c>
      <c r="N68" s="376">
        <v>1</v>
      </c>
      <c r="O68" s="385"/>
      <c r="P68" s="130"/>
    </row>
    <row r="69" spans="1:16" s="149" customFormat="1" x14ac:dyDescent="0.25">
      <c r="A69" s="380"/>
      <c r="B69" s="404" t="s">
        <v>375</v>
      </c>
      <c r="C69" s="406" t="s">
        <v>2</v>
      </c>
      <c r="D69" s="391" t="s">
        <v>376</v>
      </c>
      <c r="E69" s="391"/>
      <c r="F69" s="376" t="s">
        <v>4</v>
      </c>
      <c r="G69" s="376">
        <v>21</v>
      </c>
      <c r="H69" s="376">
        <v>21</v>
      </c>
      <c r="I69" s="377">
        <v>30</v>
      </c>
      <c r="J69" s="376">
        <v>25</v>
      </c>
      <c r="K69" s="379">
        <v>2</v>
      </c>
      <c r="L69" s="379"/>
      <c r="M69" s="377">
        <v>42</v>
      </c>
      <c r="N69" s="376">
        <v>1</v>
      </c>
      <c r="O69" s="378"/>
      <c r="P69" s="130"/>
    </row>
    <row r="70" spans="1:16" s="149" customFormat="1" ht="16.2" thickBot="1" x14ac:dyDescent="0.3">
      <c r="A70" s="380"/>
      <c r="B70" s="381"/>
      <c r="C70" s="381"/>
      <c r="D70" s="387"/>
      <c r="E70" s="387"/>
      <c r="F70" s="381"/>
      <c r="G70" s="381"/>
      <c r="H70" s="381"/>
      <c r="I70" s="381"/>
      <c r="J70" s="381"/>
      <c r="K70" s="381"/>
      <c r="L70" s="381"/>
      <c r="M70" s="381"/>
      <c r="N70" s="381"/>
      <c r="O70" s="388"/>
      <c r="P70" s="130"/>
    </row>
    <row r="71" spans="1:16" s="234" customFormat="1" ht="18" customHeight="1" thickBot="1" x14ac:dyDescent="0.3">
      <c r="A71" s="384" t="s">
        <v>377</v>
      </c>
      <c r="B71" s="280" t="s">
        <v>378</v>
      </c>
      <c r="C71" s="320" t="s">
        <v>1</v>
      </c>
      <c r="D71" s="279" t="s">
        <v>409</v>
      </c>
      <c r="E71" s="279"/>
      <c r="F71" s="284"/>
      <c r="G71" s="320"/>
      <c r="H71" s="320"/>
      <c r="I71" s="320"/>
      <c r="J71" s="320"/>
      <c r="K71" s="280"/>
      <c r="L71" s="280"/>
      <c r="M71" s="280"/>
      <c r="N71" s="320"/>
      <c r="O71" s="285">
        <v>5</v>
      </c>
      <c r="P71" s="233"/>
    </row>
    <row r="72" spans="1:16" s="149" customFormat="1" x14ac:dyDescent="0.25">
      <c r="A72" s="384"/>
      <c r="B72" s="372"/>
      <c r="C72" s="372"/>
      <c r="D72" s="373" t="s">
        <v>6</v>
      </c>
      <c r="E72" s="373"/>
      <c r="F72" s="372"/>
      <c r="G72" s="372"/>
      <c r="H72" s="372"/>
      <c r="I72" s="372"/>
      <c r="J72" s="372"/>
      <c r="K72" s="372"/>
      <c r="L72" s="372"/>
      <c r="M72" s="372"/>
      <c r="N72" s="405"/>
      <c r="O72" s="374"/>
      <c r="P72" s="130"/>
    </row>
    <row r="73" spans="1:16" s="149" customFormat="1" x14ac:dyDescent="0.25">
      <c r="A73" s="384"/>
      <c r="B73" s="404" t="s">
        <v>379</v>
      </c>
      <c r="C73" s="395" t="s">
        <v>2</v>
      </c>
      <c r="D73" s="396" t="s">
        <v>380</v>
      </c>
      <c r="E73" s="396"/>
      <c r="F73" s="397" t="s">
        <v>4</v>
      </c>
      <c r="G73" s="397">
        <v>10.5</v>
      </c>
      <c r="H73" s="398">
        <v>10.5</v>
      </c>
      <c r="I73" s="399">
        <v>200</v>
      </c>
      <c r="J73" s="399">
        <v>40</v>
      </c>
      <c r="K73" s="400">
        <v>5</v>
      </c>
      <c r="L73" s="401"/>
      <c r="M73" s="399">
        <v>52.5</v>
      </c>
      <c r="N73" s="398">
        <v>1</v>
      </c>
      <c r="O73" s="402"/>
      <c r="P73" s="130"/>
    </row>
    <row r="74" spans="1:16" s="149" customFormat="1" x14ac:dyDescent="0.25">
      <c r="A74" s="410"/>
      <c r="B74" s="404" t="s">
        <v>381</v>
      </c>
      <c r="C74" s="395" t="s">
        <v>358</v>
      </c>
      <c r="D74" s="396" t="s">
        <v>359</v>
      </c>
      <c r="E74" s="396"/>
      <c r="F74" s="397" t="s">
        <v>4</v>
      </c>
      <c r="G74" s="397">
        <v>21</v>
      </c>
      <c r="H74" s="398">
        <v>21</v>
      </c>
      <c r="I74" s="399">
        <v>200</v>
      </c>
      <c r="J74" s="399">
        <v>30</v>
      </c>
      <c r="K74" s="400">
        <v>7</v>
      </c>
      <c r="L74" s="401"/>
      <c r="M74" s="399">
        <v>147</v>
      </c>
      <c r="N74" s="398">
        <v>1</v>
      </c>
      <c r="O74" s="402"/>
      <c r="P74" s="130"/>
    </row>
    <row r="75" spans="1:16" s="149" customFormat="1" ht="16.2" thickBot="1" x14ac:dyDescent="0.3">
      <c r="A75" s="369"/>
      <c r="B75" s="381"/>
      <c r="C75" s="381"/>
      <c r="D75" s="390"/>
      <c r="E75" s="370"/>
      <c r="F75" s="381"/>
      <c r="G75" s="381"/>
      <c r="H75" s="381"/>
      <c r="I75" s="381"/>
      <c r="J75" s="381"/>
      <c r="K75" s="381"/>
      <c r="L75" s="381"/>
      <c r="M75" s="381"/>
      <c r="N75" s="381"/>
      <c r="O75" s="383"/>
      <c r="P75" s="130"/>
    </row>
    <row r="77" spans="1:16" x14ac:dyDescent="0.25">
      <c r="A77" s="621"/>
      <c r="B77" s="621"/>
      <c r="C77" s="621"/>
      <c r="D77" s="621"/>
      <c r="E77" s="621"/>
      <c r="F77" s="621"/>
      <c r="G77" s="621"/>
      <c r="H77" s="621"/>
      <c r="I77" s="621"/>
      <c r="J77" s="621"/>
      <c r="K77" s="621"/>
      <c r="L77" s="621"/>
      <c r="M77" s="621"/>
      <c r="N77" s="621"/>
      <c r="O77" s="621"/>
    </row>
  </sheetData>
  <mergeCells count="6">
    <mergeCell ref="A77:O77"/>
    <mergeCell ref="B39:B40"/>
    <mergeCell ref="D1:D3"/>
    <mergeCell ref="H2:O2"/>
    <mergeCell ref="H3:O3"/>
    <mergeCell ref="H1:O1"/>
  </mergeCells>
  <conditionalFormatting sqref="N5:O5 B9:O9 B5:H5 B7:O7 B14:O14 B20:O20 B25:O25 B44:O44 B49:O49 B65:O66 B55:O55 B60:O60 C42:O42">
    <cfRule type="expression" dxfId="94" priority="6">
      <formula>#REF!="DU et autres"</formula>
    </cfRule>
    <cfRule type="expression" dxfId="93" priority="7">
      <formula>#REF!="AGREG"</formula>
    </cfRule>
    <cfRule type="expression" dxfId="92" priority="8">
      <formula>#REF!="Master"</formula>
    </cfRule>
    <cfRule type="expression" dxfId="91" priority="9">
      <formula>#REF!="Licence"</formula>
    </cfRule>
    <cfRule type="expression" dxfId="90" priority="10">
      <formula>#REF!="Licence pro"</formula>
    </cfRule>
  </conditionalFormatting>
  <conditionalFormatting sqref="B42">
    <cfRule type="expression" dxfId="89" priority="1">
      <formula>#REF!="DU et autres"</formula>
    </cfRule>
    <cfRule type="expression" dxfId="88" priority="2">
      <formula>#REF!="AGREG"</formula>
    </cfRule>
    <cfRule type="expression" dxfId="87" priority="3">
      <formula>#REF!="Master"</formula>
    </cfRule>
    <cfRule type="expression" dxfId="86" priority="4">
      <formula>#REF!="Licence"</formula>
    </cfRule>
    <cfRule type="expression" dxfId="85" priority="5">
      <formula>#REF!="Licence pro"</formula>
    </cfRule>
  </conditionalFormatting>
  <printOptions horizontalCentered="1"/>
  <pageMargins left="0.51181102362204722" right="0.31496062992125984" top="0.35433070866141736" bottom="0.35433070866141736" header="0.31496062992125984" footer="0.31496062992125984"/>
  <pageSetup paperSize="9" scale="58" orientation="portrait" r:id="rId1"/>
  <headerFooter alignWithMargins="0">
    <oddFooter>&amp;L&amp;D&amp;R&amp;F
&amp;A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U112"/>
  <sheetViews>
    <sheetView showGridLines="0" zoomScale="90" zoomScaleNormal="90" workbookViewId="0">
      <selection activeCell="P2" sqref="P2"/>
    </sheetView>
  </sheetViews>
  <sheetFormatPr baseColWidth="10" defaultColWidth="11.44140625" defaultRowHeight="15.6" outlineLevelRow="1" outlineLevelCol="1" x14ac:dyDescent="0.25"/>
  <cols>
    <col min="1" max="1" width="15.5546875" style="290" customWidth="1"/>
    <col min="2" max="2" width="15.5546875" style="290" customWidth="1" outlineLevel="1"/>
    <col min="3" max="3" width="10.77734375" style="290" customWidth="1"/>
    <col min="4" max="4" width="70.77734375" style="290" customWidth="1"/>
    <col min="5" max="6" width="8.5546875" style="290" bestFit="1" customWidth="1"/>
    <col min="7" max="7" width="10.21875" style="290" bestFit="1" customWidth="1"/>
    <col min="8" max="8" width="13.44140625" style="290" bestFit="1" customWidth="1"/>
    <col min="9" max="9" width="7.44140625" style="290" hidden="1" customWidth="1"/>
    <col min="10" max="11" width="8.77734375" style="290" hidden="1" customWidth="1"/>
    <col min="12" max="12" width="12" style="290" hidden="1" customWidth="1"/>
    <col min="13" max="13" width="10.21875" style="290" hidden="1" customWidth="1"/>
    <col min="14" max="14" width="6.77734375" style="290" customWidth="1"/>
    <col min="15" max="15" width="5.77734375" style="290" customWidth="1"/>
    <col min="16" max="16" width="30.77734375" style="290" customWidth="1"/>
    <col min="17" max="17" width="16.77734375" style="290" hidden="1" customWidth="1" outlineLevel="1"/>
    <col min="18" max="18" width="4.44140625" style="290" hidden="1" customWidth="1" outlineLevel="1"/>
    <col min="19" max="19" width="6.5546875" style="290" hidden="1" customWidth="1" outlineLevel="1"/>
    <col min="20" max="20" width="11.44140625" style="290" collapsed="1"/>
    <col min="21" max="21" width="15.5546875" style="290" bestFit="1" customWidth="1"/>
    <col min="22" max="16384" width="11.44140625" style="290"/>
  </cols>
  <sheetData>
    <row r="1" spans="1:21" s="84" customFormat="1" ht="45" customHeight="1" thickBot="1" x14ac:dyDescent="0.3">
      <c r="A1" s="246"/>
      <c r="B1" s="79" t="s">
        <v>348</v>
      </c>
      <c r="C1" s="80"/>
      <c r="D1" s="424" t="s">
        <v>141</v>
      </c>
      <c r="E1" s="453"/>
      <c r="F1" s="79"/>
      <c r="G1" s="80"/>
      <c r="H1" s="625" t="s">
        <v>7</v>
      </c>
      <c r="I1" s="626"/>
      <c r="J1" s="626"/>
      <c r="K1" s="626"/>
      <c r="L1" s="626"/>
      <c r="M1" s="626"/>
      <c r="N1" s="626"/>
      <c r="O1" s="627"/>
      <c r="P1" s="83"/>
    </row>
    <row r="2" spans="1:21" s="84" customFormat="1" ht="45" customHeight="1" thickBot="1" x14ac:dyDescent="0.3">
      <c r="A2" s="246"/>
      <c r="B2" s="85" t="s">
        <v>350</v>
      </c>
      <c r="C2" s="86"/>
      <c r="D2" s="455" t="s">
        <v>210</v>
      </c>
      <c r="E2" s="454"/>
      <c r="F2" s="88"/>
      <c r="G2" s="86"/>
      <c r="H2" s="625" t="s">
        <v>12</v>
      </c>
      <c r="I2" s="626"/>
      <c r="J2" s="626"/>
      <c r="K2" s="626"/>
      <c r="L2" s="626"/>
      <c r="M2" s="626"/>
      <c r="N2" s="626"/>
      <c r="O2" s="627"/>
      <c r="P2" s="92"/>
    </row>
    <row r="3" spans="1:21" s="84" customFormat="1" ht="45" customHeight="1" outlineLevel="1" thickBot="1" x14ac:dyDescent="0.3">
      <c r="A3" s="246"/>
      <c r="B3" s="85"/>
      <c r="C3" s="93"/>
      <c r="D3" s="456"/>
      <c r="E3" s="178"/>
      <c r="F3" s="94"/>
      <c r="G3" s="93"/>
      <c r="H3" s="628" t="s">
        <v>19</v>
      </c>
      <c r="I3" s="629"/>
      <c r="J3" s="629"/>
      <c r="K3" s="629"/>
      <c r="L3" s="629"/>
      <c r="M3" s="629"/>
      <c r="N3" s="629"/>
      <c r="O3" s="630"/>
      <c r="P3" s="98"/>
    </row>
    <row r="4" spans="1:21" s="84" customFormat="1" ht="45" customHeight="1" thickBot="1" x14ac:dyDescent="0.3">
      <c r="A4" s="418" t="s">
        <v>408</v>
      </c>
      <c r="B4" s="418" t="s">
        <v>413</v>
      </c>
      <c r="C4" s="420" t="s">
        <v>404</v>
      </c>
      <c r="D4" s="459" t="s">
        <v>403</v>
      </c>
      <c r="E4" s="418" t="s">
        <v>133</v>
      </c>
      <c r="F4" s="418" t="s">
        <v>404</v>
      </c>
      <c r="G4" s="418" t="s">
        <v>135</v>
      </c>
      <c r="H4" s="418" t="s">
        <v>136</v>
      </c>
      <c r="I4" s="418" t="s">
        <v>14</v>
      </c>
      <c r="J4" s="418" t="s">
        <v>137</v>
      </c>
      <c r="K4" s="418" t="s">
        <v>138</v>
      </c>
      <c r="L4" s="423" t="s">
        <v>170</v>
      </c>
      <c r="M4" s="423" t="s">
        <v>168</v>
      </c>
      <c r="N4" s="459" t="s">
        <v>71</v>
      </c>
      <c r="O4" s="418" t="s">
        <v>121</v>
      </c>
      <c r="P4" s="98"/>
      <c r="Q4" s="194" t="s">
        <v>172</v>
      </c>
      <c r="R4" s="195" t="e">
        <f>(M5+L5)/I5</f>
        <v>#DIV/0!</v>
      </c>
    </row>
    <row r="5" spans="1:21" s="84" customFormat="1" ht="18.600000000000001" thickBot="1" x14ac:dyDescent="0.3">
      <c r="A5" s="247" t="s">
        <v>234</v>
      </c>
      <c r="B5" s="447"/>
      <c r="C5" s="448"/>
      <c r="D5" s="261" t="s">
        <v>78</v>
      </c>
      <c r="E5" s="447"/>
      <c r="F5" s="447"/>
      <c r="G5" s="447"/>
      <c r="H5" s="447"/>
      <c r="I5" s="449"/>
      <c r="J5" s="447"/>
      <c r="K5" s="447"/>
      <c r="L5" s="457"/>
      <c r="M5" s="458"/>
      <c r="N5" s="451"/>
      <c r="O5" s="452">
        <f>O7+O59</f>
        <v>60</v>
      </c>
      <c r="P5" s="98"/>
      <c r="S5" s="109"/>
    </row>
    <row r="6" spans="1:21" s="109" customFormat="1" ht="12" customHeight="1" thickBot="1" x14ac:dyDescent="0.3">
      <c r="A6" s="247"/>
      <c r="B6" s="110"/>
      <c r="C6" s="286"/>
      <c r="D6" s="303"/>
      <c r="E6" s="303"/>
      <c r="F6" s="286"/>
      <c r="G6" s="286"/>
      <c r="H6" s="286" t="s">
        <v>216</v>
      </c>
      <c r="I6" s="286">
        <v>20</v>
      </c>
      <c r="J6" s="286"/>
      <c r="K6" s="286"/>
      <c r="L6" s="286"/>
      <c r="M6" s="286"/>
      <c r="N6" s="286"/>
      <c r="O6" s="113"/>
      <c r="P6" s="114"/>
      <c r="Q6" s="288"/>
      <c r="R6" s="288"/>
      <c r="S6" s="288"/>
    </row>
    <row r="7" spans="1:21" s="288" customFormat="1" ht="16.2" thickBot="1" x14ac:dyDescent="0.3">
      <c r="A7" s="248" t="s">
        <v>239</v>
      </c>
      <c r="B7" s="249" t="s">
        <v>236</v>
      </c>
      <c r="C7" s="253"/>
      <c r="D7" s="257" t="s">
        <v>76</v>
      </c>
      <c r="E7" s="271"/>
      <c r="F7" s="249"/>
      <c r="G7" s="249"/>
      <c r="H7" s="249"/>
      <c r="I7" s="253"/>
      <c r="J7" s="253"/>
      <c r="K7" s="253"/>
      <c r="L7" s="272">
        <f>SUM(L9:L58)</f>
        <v>0</v>
      </c>
      <c r="M7" s="272">
        <f>SUM(M9:M58)</f>
        <v>-98</v>
      </c>
      <c r="N7" s="253"/>
      <c r="O7" s="121">
        <f>SUM(O9:O54)</f>
        <v>30</v>
      </c>
      <c r="P7" s="289"/>
      <c r="Q7" s="290" t="s">
        <v>3</v>
      </c>
      <c r="R7" s="290">
        <f>21*12+7</f>
        <v>259</v>
      </c>
      <c r="S7" s="124">
        <f>R7/R9</f>
        <v>1</v>
      </c>
    </row>
    <row r="8" spans="1:21" ht="12" customHeight="1" thickBot="1" x14ac:dyDescent="0.3">
      <c r="A8" s="434"/>
      <c r="B8" s="319"/>
      <c r="C8" s="291"/>
      <c r="D8" s="292"/>
      <c r="E8" s="199"/>
      <c r="F8" s="292"/>
      <c r="G8" s="128"/>
      <c r="H8" s="128"/>
      <c r="I8" s="128"/>
      <c r="J8" s="128"/>
      <c r="K8" s="129"/>
      <c r="L8" s="129"/>
      <c r="M8" s="201"/>
      <c r="N8" s="128"/>
      <c r="O8" s="316"/>
      <c r="P8" s="293"/>
      <c r="S8" s="124"/>
      <c r="T8" s="288"/>
      <c r="U8" s="288"/>
    </row>
    <row r="9" spans="1:21" s="288" customFormat="1" ht="16.2" thickBot="1" x14ac:dyDescent="0.3">
      <c r="A9" s="125" t="s">
        <v>344</v>
      </c>
      <c r="B9" s="253" t="s">
        <v>290</v>
      </c>
      <c r="C9" s="253" t="s">
        <v>1</v>
      </c>
      <c r="D9" s="256" t="s">
        <v>142</v>
      </c>
      <c r="E9" s="257"/>
      <c r="F9" s="257"/>
      <c r="G9" s="253"/>
      <c r="H9" s="253"/>
      <c r="I9" s="253"/>
      <c r="J9" s="253"/>
      <c r="K9" s="253"/>
      <c r="L9" s="253"/>
      <c r="M9" s="253"/>
      <c r="N9" s="253"/>
      <c r="O9" s="258">
        <v>5</v>
      </c>
      <c r="P9" s="293"/>
      <c r="Q9" s="290"/>
      <c r="R9" s="290">
        <f>SUM(R7:R8)</f>
        <v>259</v>
      </c>
      <c r="S9" s="290"/>
      <c r="T9" s="290"/>
      <c r="U9" s="134"/>
    </row>
    <row r="10" spans="1:21" x14ac:dyDescent="0.25">
      <c r="A10" s="125"/>
      <c r="B10" s="294"/>
      <c r="C10" s="294"/>
      <c r="D10" s="295"/>
      <c r="E10" s="295"/>
      <c r="F10" s="294"/>
      <c r="G10" s="294"/>
      <c r="H10" s="294"/>
      <c r="I10" s="294"/>
      <c r="J10" s="294"/>
      <c r="K10" s="294"/>
      <c r="L10" s="294"/>
      <c r="M10" s="294"/>
      <c r="N10" s="294"/>
      <c r="O10" s="374"/>
      <c r="P10" s="293"/>
    </row>
    <row r="11" spans="1:21" x14ac:dyDescent="0.25">
      <c r="A11" s="125"/>
      <c r="B11" s="297" t="s">
        <v>259</v>
      </c>
      <c r="C11" s="298" t="s">
        <v>2</v>
      </c>
      <c r="D11" s="310" t="s">
        <v>174</v>
      </c>
      <c r="E11" s="196"/>
      <c r="F11" s="223" t="s">
        <v>4</v>
      </c>
      <c r="G11" s="219">
        <v>17.5</v>
      </c>
      <c r="H11" s="311">
        <f>G11</f>
        <v>17.5</v>
      </c>
      <c r="I11" s="215">
        <f>$I$5-$I$6</f>
        <v>-20</v>
      </c>
      <c r="J11" s="219">
        <f>PARAM_TIC</f>
        <v>24</v>
      </c>
      <c r="K11" s="142">
        <f>ROUNDUP(I11/J11,0)</f>
        <v>-1</v>
      </c>
      <c r="L11" s="313"/>
      <c r="M11" s="299">
        <f>IF(F11="CM",IF(I11&gt;40,H11*1.5*K11,H11*K11),H11*K11)</f>
        <v>-17.5</v>
      </c>
      <c r="N11" s="312">
        <v>1</v>
      </c>
      <c r="O11" s="378"/>
      <c r="P11" s="293"/>
      <c r="Q11" s="290" t="s">
        <v>3</v>
      </c>
      <c r="R11" s="290">
        <f>21*10+7</f>
        <v>217</v>
      </c>
      <c r="S11" s="124">
        <f>R11/R13</f>
        <v>0.46969696969696972</v>
      </c>
    </row>
    <row r="12" spans="1:21" x14ac:dyDescent="0.25">
      <c r="A12" s="125"/>
      <c r="B12" s="297" t="s">
        <v>260</v>
      </c>
      <c r="C12" s="298" t="s">
        <v>2</v>
      </c>
      <c r="D12" s="310" t="s">
        <v>175</v>
      </c>
      <c r="E12" s="315"/>
      <c r="F12" s="298" t="s">
        <v>4</v>
      </c>
      <c r="G12" s="298">
        <v>17.5</v>
      </c>
      <c r="H12" s="311">
        <f>G12</f>
        <v>17.5</v>
      </c>
      <c r="I12" s="215">
        <f>$I$5-$I$6</f>
        <v>-20</v>
      </c>
      <c r="J12" s="219">
        <f>PARAM_TIC</f>
        <v>24</v>
      </c>
      <c r="K12" s="301">
        <f>ROUNDUP(I12/J12,0)</f>
        <v>-1</v>
      </c>
      <c r="L12" s="314"/>
      <c r="M12" s="299">
        <f>IF(F12="CM",IF(I12&gt;40,H12*1.5*K12,H12*K12),H12*K12)</f>
        <v>-17.5</v>
      </c>
      <c r="N12" s="312">
        <v>1</v>
      </c>
      <c r="O12" s="380"/>
      <c r="P12" s="293"/>
      <c r="Q12" s="290" t="s">
        <v>4</v>
      </c>
      <c r="R12" s="290">
        <f>17.5*10+21*3+7</f>
        <v>245</v>
      </c>
      <c r="S12" s="124">
        <f>R12/R13</f>
        <v>0.53030303030303028</v>
      </c>
    </row>
    <row r="13" spans="1:21" s="306" customFormat="1" ht="16.2" thickBot="1" x14ac:dyDescent="0.3">
      <c r="A13" s="125"/>
      <c r="B13" s="303"/>
      <c r="C13" s="303"/>
      <c r="D13" s="287"/>
      <c r="E13" s="287"/>
      <c r="F13" s="303"/>
      <c r="G13" s="303"/>
      <c r="H13" s="303"/>
      <c r="I13" s="303"/>
      <c r="J13" s="303"/>
      <c r="K13" s="303"/>
      <c r="L13" s="303"/>
      <c r="M13" s="304"/>
      <c r="N13" s="303"/>
      <c r="O13" s="383"/>
      <c r="P13" s="293"/>
      <c r="Q13" s="290"/>
      <c r="R13" s="290">
        <f>SUM(R11:R12)</f>
        <v>462</v>
      </c>
      <c r="S13" s="290"/>
    </row>
    <row r="14" spans="1:21" s="306" customFormat="1" ht="16.2" thickBot="1" x14ac:dyDescent="0.3">
      <c r="A14" s="125" t="s">
        <v>345</v>
      </c>
      <c r="B14" s="253" t="s">
        <v>291</v>
      </c>
      <c r="C14" s="253" t="s">
        <v>1</v>
      </c>
      <c r="D14" s="256" t="s">
        <v>143</v>
      </c>
      <c r="E14" s="257"/>
      <c r="F14" s="260"/>
      <c r="G14" s="261"/>
      <c r="H14" s="261"/>
      <c r="I14" s="151"/>
      <c r="J14" s="151"/>
      <c r="K14" s="151"/>
      <c r="L14" s="151"/>
      <c r="M14" s="119"/>
      <c r="N14" s="151"/>
      <c r="O14" s="133">
        <v>5</v>
      </c>
      <c r="P14" s="293"/>
    </row>
    <row r="15" spans="1:21" s="306" customFormat="1" x14ac:dyDescent="0.25">
      <c r="A15" s="125"/>
      <c r="B15" s="297"/>
      <c r="C15" s="297"/>
      <c r="D15" s="289"/>
      <c r="E15" s="289"/>
      <c r="F15" s="297"/>
      <c r="G15" s="297"/>
      <c r="H15" s="297"/>
      <c r="I15" s="297"/>
      <c r="J15" s="297"/>
      <c r="K15" s="297"/>
      <c r="L15" s="297"/>
      <c r="M15" s="297"/>
      <c r="N15" s="297"/>
      <c r="O15" s="380"/>
      <c r="P15" s="293"/>
    </row>
    <row r="16" spans="1:21" s="306" customFormat="1" x14ac:dyDescent="0.25">
      <c r="A16" s="125"/>
      <c r="B16" s="297" t="s">
        <v>261</v>
      </c>
      <c r="C16" s="298" t="s">
        <v>2</v>
      </c>
      <c r="D16" s="310" t="s">
        <v>182</v>
      </c>
      <c r="E16" s="196"/>
      <c r="F16" s="140" t="s">
        <v>3</v>
      </c>
      <c r="G16" s="298">
        <v>21</v>
      </c>
      <c r="H16" s="311">
        <f>G16</f>
        <v>21</v>
      </c>
      <c r="I16" s="215">
        <f>$I$5-$I$6</f>
        <v>-20</v>
      </c>
      <c r="J16" s="298">
        <f>IF(F16="CM",PARAM_CM,PARAM_TD)</f>
        <v>250</v>
      </c>
      <c r="K16" s="299">
        <f>ROUNDUP(I16/J16,0)</f>
        <v>-1</v>
      </c>
      <c r="L16" s="313"/>
      <c r="M16" s="299">
        <f>IF(F16="CM",IF(I16&gt;40,H16*1.5*K16,H16*K16),H16*K16)</f>
        <v>-21</v>
      </c>
      <c r="N16" s="312">
        <v>1</v>
      </c>
      <c r="O16" s="378"/>
      <c r="P16" s="293"/>
    </row>
    <row r="17" spans="1:16" s="306" customFormat="1" x14ac:dyDescent="0.25">
      <c r="A17" s="125"/>
      <c r="B17" s="297" t="s">
        <v>262</v>
      </c>
      <c r="C17" s="298" t="s">
        <v>2</v>
      </c>
      <c r="D17" s="310" t="s">
        <v>225</v>
      </c>
      <c r="E17" s="315"/>
      <c r="F17" s="298" t="s">
        <v>4</v>
      </c>
      <c r="G17" s="298">
        <v>17.5</v>
      </c>
      <c r="H17" s="311">
        <f>G17</f>
        <v>17.5</v>
      </c>
      <c r="I17" s="215">
        <f>$I$5-$I$6</f>
        <v>-20</v>
      </c>
      <c r="J17" s="219">
        <f>PARAM_TIC</f>
        <v>24</v>
      </c>
      <c r="K17" s="299">
        <f>ROUNDUP(I17/J17,0)</f>
        <v>-1</v>
      </c>
      <c r="L17" s="314"/>
      <c r="M17" s="299">
        <f>IF(F17="CM",IF(I17&gt;40,H17*1.5*K17,H17*K17),H17*K17)</f>
        <v>-17.5</v>
      </c>
      <c r="N17" s="312">
        <v>1</v>
      </c>
      <c r="O17" s="378"/>
      <c r="P17" s="293"/>
    </row>
    <row r="18" spans="1:16" s="306" customFormat="1" x14ac:dyDescent="0.25">
      <c r="A18" s="125"/>
      <c r="B18" s="297" t="s">
        <v>263</v>
      </c>
      <c r="C18" s="298" t="s">
        <v>2</v>
      </c>
      <c r="D18" s="310" t="s">
        <v>226</v>
      </c>
      <c r="E18" s="315"/>
      <c r="F18" s="298" t="s">
        <v>4</v>
      </c>
      <c r="G18" s="298">
        <v>17.5</v>
      </c>
      <c r="H18" s="311">
        <f>G18</f>
        <v>17.5</v>
      </c>
      <c r="I18" s="215">
        <f>$I$5-$I$6</f>
        <v>-20</v>
      </c>
      <c r="J18" s="219">
        <f>PARAM_TIC</f>
        <v>24</v>
      </c>
      <c r="K18" s="299">
        <f>ROUNDUP(I18/J18,0)</f>
        <v>-1</v>
      </c>
      <c r="L18" s="314"/>
      <c r="M18" s="299">
        <f>IF(F18="CM",IF(I18&gt;40,H18*1.5*K18,H18*K18),H18*K18)</f>
        <v>-17.5</v>
      </c>
      <c r="N18" s="312">
        <v>1</v>
      </c>
      <c r="O18" s="378"/>
      <c r="P18" s="293"/>
    </row>
    <row r="19" spans="1:16" s="288" customFormat="1" ht="16.2" thickBot="1" x14ac:dyDescent="0.3">
      <c r="A19" s="152"/>
      <c r="B19" s="297"/>
      <c r="C19" s="297"/>
      <c r="D19" s="153"/>
      <c r="E19" s="153"/>
      <c r="F19" s="154"/>
      <c r="G19" s="297"/>
      <c r="H19" s="297"/>
      <c r="I19" s="297"/>
      <c r="J19" s="297"/>
      <c r="K19" s="297"/>
      <c r="L19" s="297"/>
      <c r="M19" s="297"/>
      <c r="N19" s="297"/>
      <c r="O19" s="385"/>
      <c r="P19" s="307"/>
    </row>
    <row r="20" spans="1:16" s="288" customFormat="1" ht="16.2" thickBot="1" x14ac:dyDescent="0.3">
      <c r="A20" s="125" t="s">
        <v>346</v>
      </c>
      <c r="B20" s="253" t="s">
        <v>292</v>
      </c>
      <c r="C20" s="253" t="s">
        <v>1</v>
      </c>
      <c r="D20" s="256" t="s">
        <v>144</v>
      </c>
      <c r="E20" s="257"/>
      <c r="F20" s="257"/>
      <c r="G20" s="253"/>
      <c r="H20" s="253"/>
      <c r="I20" s="253"/>
      <c r="J20" s="253"/>
      <c r="K20" s="253"/>
      <c r="L20" s="253"/>
      <c r="M20" s="253"/>
      <c r="N20" s="253"/>
      <c r="O20" s="258">
        <v>5</v>
      </c>
      <c r="P20" s="293"/>
    </row>
    <row r="21" spans="1:16" x14ac:dyDescent="0.25">
      <c r="A21" s="125"/>
      <c r="B21" s="294"/>
      <c r="C21" s="294"/>
      <c r="D21" s="295"/>
      <c r="E21" s="295"/>
      <c r="F21" s="294"/>
      <c r="G21" s="294"/>
      <c r="H21" s="294"/>
      <c r="I21" s="294"/>
      <c r="J21" s="294"/>
      <c r="K21" s="294"/>
      <c r="L21" s="294"/>
      <c r="M21" s="294"/>
      <c r="N21" s="294"/>
      <c r="O21" s="374"/>
      <c r="P21" s="293"/>
    </row>
    <row r="22" spans="1:16" x14ac:dyDescent="0.25">
      <c r="A22" s="125"/>
      <c r="B22" s="297" t="s">
        <v>353</v>
      </c>
      <c r="C22" s="298" t="s">
        <v>2</v>
      </c>
      <c r="D22" s="310" t="s">
        <v>184</v>
      </c>
      <c r="E22" s="196"/>
      <c r="F22" s="140" t="s">
        <v>3</v>
      </c>
      <c r="G22" s="298">
        <v>21</v>
      </c>
      <c r="H22" s="311">
        <f>G22</f>
        <v>21</v>
      </c>
      <c r="I22" s="299">
        <f t="shared" ref="I22" si="0">$I$5</f>
        <v>0</v>
      </c>
      <c r="J22" s="298">
        <f>IF(F22="CM",PARAM_CM,PARAM_TD)</f>
        <v>250</v>
      </c>
      <c r="K22" s="299">
        <f>ROUNDUP(I22/J22,0)</f>
        <v>0</v>
      </c>
      <c r="L22" s="313"/>
      <c r="M22" s="299">
        <f>IF(F22="CM",IF(I22&gt;40,H22*1.5*K22,H22*K22),H22*K22)</f>
        <v>0</v>
      </c>
      <c r="N22" s="312">
        <v>1</v>
      </c>
      <c r="O22" s="378"/>
      <c r="P22" s="293"/>
    </row>
    <row r="23" spans="1:16" x14ac:dyDescent="0.25">
      <c r="A23" s="125"/>
      <c r="B23" s="297"/>
      <c r="C23" s="297"/>
      <c r="D23" s="236"/>
      <c r="E23" s="237"/>
      <c r="F23" s="235"/>
      <c r="G23" s="235"/>
      <c r="H23" s="238"/>
      <c r="I23" s="235"/>
      <c r="J23" s="235"/>
      <c r="K23" s="235"/>
      <c r="L23" s="238"/>
      <c r="M23" s="235"/>
      <c r="N23" s="239"/>
      <c r="O23" s="385"/>
      <c r="P23" s="293"/>
    </row>
    <row r="24" spans="1:16" x14ac:dyDescent="0.25">
      <c r="A24" s="125" t="s">
        <v>349</v>
      </c>
      <c r="B24" s="290" t="s">
        <v>289</v>
      </c>
      <c r="C24" s="297" t="s">
        <v>230</v>
      </c>
      <c r="D24" s="229" t="s">
        <v>328</v>
      </c>
      <c r="E24" s="230"/>
      <c r="F24" s="297"/>
      <c r="G24" s="297"/>
      <c r="H24" s="231"/>
      <c r="I24" s="297"/>
      <c r="J24" s="297"/>
      <c r="K24" s="297"/>
      <c r="L24" s="231"/>
      <c r="M24" s="297"/>
      <c r="N24" s="232"/>
      <c r="O24" s="385"/>
      <c r="P24" s="293"/>
    </row>
    <row r="25" spans="1:16" x14ac:dyDescent="0.25">
      <c r="A25" s="125"/>
      <c r="B25" s="297"/>
      <c r="C25" s="240"/>
      <c r="D25" s="241"/>
      <c r="E25" s="242"/>
      <c r="F25" s="240"/>
      <c r="G25" s="240"/>
      <c r="H25" s="243"/>
      <c r="I25" s="240"/>
      <c r="J25" s="240"/>
      <c r="K25" s="240"/>
      <c r="L25" s="243"/>
      <c r="M25" s="240"/>
      <c r="N25" s="244"/>
      <c r="O25" s="385"/>
      <c r="P25" s="293"/>
    </row>
    <row r="26" spans="1:16" x14ac:dyDescent="0.25">
      <c r="A26" s="125"/>
      <c r="B26" s="297" t="s">
        <v>300</v>
      </c>
      <c r="C26" s="298" t="s">
        <v>2</v>
      </c>
      <c r="D26" s="310" t="s">
        <v>228</v>
      </c>
      <c r="E26" s="315"/>
      <c r="F26" s="298" t="s">
        <v>4</v>
      </c>
      <c r="G26" s="298">
        <v>17.5</v>
      </c>
      <c r="H26" s="311">
        <f>G26</f>
        <v>17.5</v>
      </c>
      <c r="I26" s="215">
        <f>$I$5-20</f>
        <v>-20</v>
      </c>
      <c r="J26" s="219">
        <f>IF(F26="CM",PARAM_CM,PARAM_TD-22)</f>
        <v>18</v>
      </c>
      <c r="K26" s="299">
        <f>ROUNDUP(I26/J26,0)</f>
        <v>-2</v>
      </c>
      <c r="L26" s="314"/>
      <c r="M26" s="299">
        <f>IF(F26="CM",IF(I26&gt;40,H26*1.5*K26,H26*K26),H26*K26)</f>
        <v>-35</v>
      </c>
      <c r="N26" s="312">
        <v>1</v>
      </c>
      <c r="O26" s="380"/>
      <c r="P26" s="293"/>
    </row>
    <row r="27" spans="1:16" x14ac:dyDescent="0.25">
      <c r="A27" s="125"/>
      <c r="B27" s="297" t="s">
        <v>301</v>
      </c>
      <c r="C27" s="298" t="s">
        <v>2</v>
      </c>
      <c r="D27" s="310" t="s">
        <v>229</v>
      </c>
      <c r="E27" s="315"/>
      <c r="F27" s="298" t="s">
        <v>4</v>
      </c>
      <c r="G27" s="298">
        <v>17.5</v>
      </c>
      <c r="H27" s="311">
        <f>G27</f>
        <v>17.5</v>
      </c>
      <c r="I27" s="215">
        <f>$I$5-20</f>
        <v>-20</v>
      </c>
      <c r="J27" s="219">
        <f>IF(F27="CM",PARAM_CM,PARAM_TD-22)</f>
        <v>18</v>
      </c>
      <c r="K27" s="299">
        <f>ROUNDUP(I27/J27,0)</f>
        <v>-2</v>
      </c>
      <c r="L27" s="314"/>
      <c r="M27" s="299">
        <f>IF(F27="CM",IF(I27&gt;40,H27*1.5*K27,H27*K27),H27*K27)</f>
        <v>-35</v>
      </c>
      <c r="N27" s="312">
        <v>1</v>
      </c>
      <c r="O27" s="380"/>
      <c r="P27" s="293"/>
    </row>
    <row r="28" spans="1:16" s="306" customFormat="1" ht="16.2" thickBot="1" x14ac:dyDescent="0.3">
      <c r="A28" s="125"/>
      <c r="B28" s="303"/>
      <c r="C28" s="303"/>
      <c r="D28" s="287"/>
      <c r="E28" s="287"/>
      <c r="F28" s="303"/>
      <c r="G28" s="303"/>
      <c r="H28" s="303"/>
      <c r="I28" s="303"/>
      <c r="J28" s="303"/>
      <c r="K28" s="303"/>
      <c r="L28" s="303"/>
      <c r="M28" s="304"/>
      <c r="N28" s="303"/>
      <c r="O28" s="383"/>
      <c r="P28" s="293"/>
    </row>
    <row r="29" spans="1:16" s="288" customFormat="1" ht="16.2" thickBot="1" x14ac:dyDescent="0.3">
      <c r="A29" s="125" t="s">
        <v>347</v>
      </c>
      <c r="B29" s="253" t="s">
        <v>293</v>
      </c>
      <c r="C29" s="253" t="s">
        <v>1</v>
      </c>
      <c r="D29" s="256" t="s">
        <v>145</v>
      </c>
      <c r="E29" s="257"/>
      <c r="F29" s="257"/>
      <c r="G29" s="253"/>
      <c r="H29" s="253"/>
      <c r="I29" s="253"/>
      <c r="J29" s="253"/>
      <c r="K29" s="253"/>
      <c r="L29" s="253"/>
      <c r="M29" s="253"/>
      <c r="N29" s="253"/>
      <c r="O29" s="258">
        <v>5</v>
      </c>
      <c r="P29" s="293"/>
    </row>
    <row r="30" spans="1:16" x14ac:dyDescent="0.25">
      <c r="A30" s="125"/>
      <c r="B30" s="294"/>
      <c r="C30" s="294"/>
      <c r="D30" s="295"/>
      <c r="E30" s="295"/>
      <c r="F30" s="294"/>
      <c r="G30" s="294"/>
      <c r="H30" s="294"/>
      <c r="I30" s="294"/>
      <c r="J30" s="294"/>
      <c r="K30" s="294"/>
      <c r="L30" s="294"/>
      <c r="M30" s="294"/>
      <c r="N30" s="294"/>
      <c r="O30" s="374"/>
      <c r="P30" s="293"/>
    </row>
    <row r="31" spans="1:16" x14ac:dyDescent="0.25">
      <c r="A31" s="125"/>
      <c r="B31" s="297" t="s">
        <v>302</v>
      </c>
      <c r="C31" s="298" t="s">
        <v>2</v>
      </c>
      <c r="D31" s="310" t="s">
        <v>221</v>
      </c>
      <c r="E31" s="196"/>
      <c r="F31" s="223" t="s">
        <v>4</v>
      </c>
      <c r="G31" s="219">
        <v>17.5</v>
      </c>
      <c r="H31" s="311">
        <f>G31</f>
        <v>17.5</v>
      </c>
      <c r="I31" s="299">
        <f t="shared" ref="I31:I32" si="1">$I$5</f>
        <v>0</v>
      </c>
      <c r="J31" s="298">
        <f>IF(F31="CM",PARAM_CM,PARAM_TD)</f>
        <v>40</v>
      </c>
      <c r="K31" s="219">
        <f>ROUNDUP(I31/J31,0)-1</f>
        <v>-1</v>
      </c>
      <c r="L31" s="313"/>
      <c r="M31" s="299">
        <f>IF(F31="CM",IF(I31&gt;40,H31*1.5*K31,H31*K31),H31*K31)</f>
        <v>-17.5</v>
      </c>
      <c r="N31" s="312">
        <v>1</v>
      </c>
      <c r="O31" s="378"/>
      <c r="P31" s="293"/>
    </row>
    <row r="32" spans="1:16" x14ac:dyDescent="0.25">
      <c r="A32" s="125"/>
      <c r="B32" s="297" t="s">
        <v>303</v>
      </c>
      <c r="C32" s="298" t="s">
        <v>2</v>
      </c>
      <c r="D32" s="310" t="s">
        <v>222</v>
      </c>
      <c r="E32" s="315"/>
      <c r="F32" s="298" t="s">
        <v>4</v>
      </c>
      <c r="G32" s="298">
        <v>17.5</v>
      </c>
      <c r="H32" s="311">
        <f>G32</f>
        <v>17.5</v>
      </c>
      <c r="I32" s="299">
        <f t="shared" si="1"/>
        <v>0</v>
      </c>
      <c r="J32" s="298">
        <f>IF(F32="CM",PARAM_CM,PARAM_TD)</f>
        <v>40</v>
      </c>
      <c r="K32" s="219">
        <f>ROUNDUP(I32/J32,0)-1</f>
        <v>-1</v>
      </c>
      <c r="L32" s="314"/>
      <c r="M32" s="299">
        <f>IF(F32="CM",IF(I32&gt;40,H32*1.5*K32,H32*K32),H32*K32)</f>
        <v>-17.5</v>
      </c>
      <c r="N32" s="312">
        <v>1</v>
      </c>
      <c r="O32" s="380"/>
      <c r="P32" s="293"/>
    </row>
    <row r="33" spans="1:16" s="306" customFormat="1" ht="16.2" thickBot="1" x14ac:dyDescent="0.3">
      <c r="A33" s="125"/>
      <c r="B33" s="303"/>
      <c r="C33" s="303"/>
      <c r="D33" s="287"/>
      <c r="E33" s="287"/>
      <c r="F33" s="303"/>
      <c r="G33" s="303"/>
      <c r="H33" s="303"/>
      <c r="I33" s="303"/>
      <c r="J33" s="303"/>
      <c r="K33" s="303"/>
      <c r="L33" s="303"/>
      <c r="M33" s="304"/>
      <c r="N33" s="303"/>
      <c r="O33" s="383"/>
      <c r="P33" s="293"/>
    </row>
    <row r="34" spans="1:16" s="306" customFormat="1" ht="16.2" thickBot="1" x14ac:dyDescent="0.3">
      <c r="A34" s="125" t="s">
        <v>338</v>
      </c>
      <c r="B34" s="273" t="s">
        <v>294</v>
      </c>
      <c r="C34" s="262" t="s">
        <v>1</v>
      </c>
      <c r="D34" s="263" t="s">
        <v>146</v>
      </c>
      <c r="E34" s="274"/>
      <c r="F34" s="274"/>
      <c r="G34" s="262"/>
      <c r="H34" s="262"/>
      <c r="I34" s="262"/>
      <c r="J34" s="262"/>
      <c r="K34" s="262"/>
      <c r="L34" s="262"/>
      <c r="M34" s="262"/>
      <c r="N34" s="262"/>
      <c r="O34" s="266">
        <v>5</v>
      </c>
      <c r="P34" s="293"/>
    </row>
    <row r="35" spans="1:16" s="306" customFormat="1" x14ac:dyDescent="0.25">
      <c r="A35" s="125"/>
      <c r="B35" s="227"/>
      <c r="C35" s="224"/>
      <c r="D35" s="225"/>
      <c r="E35" s="228"/>
      <c r="F35" s="228"/>
      <c r="G35" s="224"/>
      <c r="H35" s="224"/>
      <c r="I35" s="224"/>
      <c r="J35" s="224"/>
      <c r="K35" s="224"/>
      <c r="L35" s="224"/>
      <c r="M35" s="224"/>
      <c r="N35" s="224"/>
      <c r="O35" s="226"/>
      <c r="P35" s="293"/>
    </row>
    <row r="36" spans="1:16" s="306" customFormat="1" x14ac:dyDescent="0.25">
      <c r="A36" s="125" t="s">
        <v>339</v>
      </c>
      <c r="B36" s="297" t="s">
        <v>304</v>
      </c>
      <c r="C36" s="297"/>
      <c r="D36" s="162" t="s">
        <v>197</v>
      </c>
      <c r="E36" s="162"/>
      <c r="F36" s="297"/>
      <c r="G36" s="297"/>
      <c r="H36" s="297"/>
      <c r="I36" s="297"/>
      <c r="J36" s="297"/>
      <c r="K36" s="297"/>
      <c r="L36" s="297"/>
      <c r="M36" s="297"/>
      <c r="N36" s="297"/>
      <c r="O36" s="380"/>
      <c r="P36" s="293"/>
    </row>
    <row r="37" spans="1:16" s="306" customFormat="1" x14ac:dyDescent="0.25">
      <c r="A37" s="125"/>
      <c r="B37" s="297" t="s">
        <v>264</v>
      </c>
      <c r="C37" s="298" t="s">
        <v>2</v>
      </c>
      <c r="D37" s="310" t="s">
        <v>186</v>
      </c>
      <c r="E37" s="196"/>
      <c r="F37" s="223" t="s">
        <v>4</v>
      </c>
      <c r="G37" s="298">
        <v>21</v>
      </c>
      <c r="H37" s="311">
        <f>G37</f>
        <v>21</v>
      </c>
      <c r="I37" s="299">
        <f>66/3</f>
        <v>22</v>
      </c>
      <c r="J37" s="298">
        <f>IF(F37="CM",PARAM_CM,PARAM_TD)</f>
        <v>40</v>
      </c>
      <c r="K37" s="299">
        <f>ROUNDUP(I37/J37,0)</f>
        <v>1</v>
      </c>
      <c r="L37" s="313"/>
      <c r="M37" s="299">
        <f>IF(F37="CM",IF(I37&gt;40,H37*1.5*K37,H37*K37),H37*K37)</f>
        <v>21</v>
      </c>
      <c r="N37" s="312">
        <v>1</v>
      </c>
      <c r="O37" s="378"/>
      <c r="P37" s="293"/>
    </row>
    <row r="38" spans="1:16" s="306" customFormat="1" x14ac:dyDescent="0.25">
      <c r="A38" s="125"/>
      <c r="B38" s="278" t="s">
        <v>265</v>
      </c>
      <c r="C38" s="298" t="s">
        <v>2</v>
      </c>
      <c r="D38" s="310" t="s">
        <v>187</v>
      </c>
      <c r="E38" s="315"/>
      <c r="F38" s="298" t="s">
        <v>4</v>
      </c>
      <c r="G38" s="298">
        <v>17.5</v>
      </c>
      <c r="H38" s="311">
        <f>G38</f>
        <v>17.5</v>
      </c>
      <c r="I38" s="299">
        <f>66/3</f>
        <v>22</v>
      </c>
      <c r="J38" s="298">
        <f>IF(F38="CM",PARAM_CM,PARAM_TD)</f>
        <v>40</v>
      </c>
      <c r="K38" s="299">
        <f>ROUNDUP(I38/J38,0)</f>
        <v>1</v>
      </c>
      <c r="L38" s="314"/>
      <c r="M38" s="299">
        <f>IF(F38="CM",IF(I38&gt;40,H38*1.5*K38,H38*K38),H38*K38)</f>
        <v>17.5</v>
      </c>
      <c r="N38" s="312">
        <v>1</v>
      </c>
      <c r="O38" s="378"/>
      <c r="P38" s="293"/>
    </row>
    <row r="39" spans="1:16" s="306" customFormat="1" x14ac:dyDescent="0.25">
      <c r="A39" s="125"/>
      <c r="B39" s="297"/>
      <c r="C39" s="297"/>
      <c r="D39" s="229"/>
      <c r="E39" s="230"/>
      <c r="F39" s="297"/>
      <c r="G39" s="297"/>
      <c r="H39" s="231"/>
      <c r="I39" s="297"/>
      <c r="J39" s="297"/>
      <c r="K39" s="297"/>
      <c r="L39" s="231"/>
      <c r="M39" s="297"/>
      <c r="N39" s="232"/>
      <c r="O39" s="385"/>
      <c r="P39" s="293"/>
    </row>
    <row r="40" spans="1:16" s="306" customFormat="1" x14ac:dyDescent="0.25">
      <c r="A40" s="125" t="s">
        <v>340</v>
      </c>
      <c r="B40" s="297" t="s">
        <v>305</v>
      </c>
      <c r="C40" s="186" t="s">
        <v>73</v>
      </c>
      <c r="D40" s="162" t="s">
        <v>198</v>
      </c>
      <c r="E40" s="162"/>
      <c r="F40" s="297"/>
      <c r="G40" s="297"/>
      <c r="H40" s="297"/>
      <c r="I40" s="297"/>
      <c r="J40" s="297"/>
      <c r="K40" s="297"/>
      <c r="L40" s="297"/>
      <c r="M40" s="297"/>
      <c r="N40" s="297"/>
      <c r="O40" s="380"/>
      <c r="P40" s="293"/>
    </row>
    <row r="41" spans="1:16" s="306" customFormat="1" x14ac:dyDescent="0.25">
      <c r="A41" s="125"/>
      <c r="B41" s="297" t="s">
        <v>266</v>
      </c>
      <c r="C41" s="298" t="s">
        <v>2</v>
      </c>
      <c r="D41" s="310" t="s">
        <v>188</v>
      </c>
      <c r="E41" s="196"/>
      <c r="F41" s="223" t="s">
        <v>4</v>
      </c>
      <c r="G41" s="311">
        <v>21</v>
      </c>
      <c r="H41" s="311">
        <f>G41</f>
        <v>21</v>
      </c>
      <c r="I41" s="299">
        <f>66/3</f>
        <v>22</v>
      </c>
      <c r="J41" s="298">
        <f>IF(F41="CM",PARAM_CM,PARAM_TD)</f>
        <v>40</v>
      </c>
      <c r="K41" s="299">
        <f>ROUNDUP(I41/J41,0)</f>
        <v>1</v>
      </c>
      <c r="L41" s="313"/>
      <c r="M41" s="299">
        <f>IF(F41="CM",IF(I41&gt;40,H41*1.5*K41,H41*K41),H41*K41)</f>
        <v>21</v>
      </c>
      <c r="N41" s="312">
        <v>1</v>
      </c>
      <c r="O41" s="378"/>
      <c r="P41" s="293"/>
    </row>
    <row r="42" spans="1:16" s="306" customFormat="1" x14ac:dyDescent="0.25">
      <c r="A42" s="125"/>
      <c r="B42" s="278" t="s">
        <v>265</v>
      </c>
      <c r="C42" s="298" t="s">
        <v>2</v>
      </c>
      <c r="D42" s="310" t="s">
        <v>187</v>
      </c>
      <c r="E42" s="315"/>
      <c r="F42" s="298" t="s">
        <v>4</v>
      </c>
      <c r="G42" s="311">
        <v>17.5</v>
      </c>
      <c r="H42" s="221">
        <v>0</v>
      </c>
      <c r="I42" s="299">
        <f>66/3</f>
        <v>22</v>
      </c>
      <c r="J42" s="298">
        <f>IF(F42="CM",PARAM_CM,PARAM_TD)</f>
        <v>40</v>
      </c>
      <c r="K42" s="299">
        <f>ROUNDUP(I42/J42,0)</f>
        <v>1</v>
      </c>
      <c r="L42" s="314"/>
      <c r="M42" s="299">
        <f>IF(F42="CM",IF(I42&gt;40,H42*1.5*K42,H42*K42),H42*K42)</f>
        <v>0</v>
      </c>
      <c r="N42" s="312">
        <v>1</v>
      </c>
      <c r="O42" s="378"/>
      <c r="P42" s="293"/>
    </row>
    <row r="43" spans="1:16" s="306" customFormat="1" x14ac:dyDescent="0.25">
      <c r="A43" s="187"/>
      <c r="B43" s="297"/>
      <c r="C43" s="297"/>
      <c r="D43" s="229"/>
      <c r="E43" s="230"/>
      <c r="F43" s="297"/>
      <c r="G43" s="231"/>
      <c r="H43" s="231"/>
      <c r="I43" s="297"/>
      <c r="J43" s="297"/>
      <c r="K43" s="297"/>
      <c r="L43" s="231"/>
      <c r="M43" s="297"/>
      <c r="N43" s="232"/>
      <c r="O43" s="385"/>
      <c r="P43" s="293"/>
    </row>
    <row r="44" spans="1:16" s="306" customFormat="1" x14ac:dyDescent="0.25">
      <c r="A44" s="187" t="s">
        <v>341</v>
      </c>
      <c r="B44" s="297" t="s">
        <v>306</v>
      </c>
      <c r="C44" s="186" t="s">
        <v>73</v>
      </c>
      <c r="D44" s="162" t="s">
        <v>199</v>
      </c>
      <c r="E44" s="162"/>
      <c r="F44" s="297"/>
      <c r="G44" s="297"/>
      <c r="H44" s="297"/>
      <c r="I44" s="297"/>
      <c r="J44" s="297"/>
      <c r="K44" s="297"/>
      <c r="L44" s="297"/>
      <c r="M44" s="297"/>
      <c r="N44" s="297"/>
      <c r="O44" s="385"/>
      <c r="P44" s="293"/>
    </row>
    <row r="45" spans="1:16" s="306" customFormat="1" x14ac:dyDescent="0.25">
      <c r="A45" s="187"/>
      <c r="B45" s="278" t="s">
        <v>267</v>
      </c>
      <c r="C45" s="298" t="s">
        <v>2</v>
      </c>
      <c r="D45" s="310" t="s">
        <v>189</v>
      </c>
      <c r="E45" s="196"/>
      <c r="F45" s="223" t="s">
        <v>4</v>
      </c>
      <c r="G45" s="311">
        <v>21</v>
      </c>
      <c r="H45" s="311">
        <f>G45</f>
        <v>21</v>
      </c>
      <c r="I45" s="219">
        <f>66/3+20/2</f>
        <v>32</v>
      </c>
      <c r="J45" s="298">
        <f>IF(F45="CM",PARAM_CM,PARAM_TD)</f>
        <v>40</v>
      </c>
      <c r="K45" s="299">
        <f>ROUNDUP(I45/J45,0)</f>
        <v>1</v>
      </c>
      <c r="L45" s="313"/>
      <c r="M45" s="299">
        <f>IF(F45="CM",IF(I45&gt;40,H45*1.5*K45,H45*K45),H45*K45)</f>
        <v>21</v>
      </c>
      <c r="N45" s="312">
        <v>1</v>
      </c>
      <c r="O45" s="385"/>
      <c r="P45" s="293"/>
    </row>
    <row r="46" spans="1:16" s="306" customFormat="1" x14ac:dyDescent="0.25">
      <c r="A46" s="187"/>
      <c r="B46" s="297" t="s">
        <v>268</v>
      </c>
      <c r="C46" s="298" t="s">
        <v>2</v>
      </c>
      <c r="D46" s="310" t="s">
        <v>190</v>
      </c>
      <c r="E46" s="315"/>
      <c r="F46" s="298" t="s">
        <v>4</v>
      </c>
      <c r="G46" s="311">
        <v>17.5</v>
      </c>
      <c r="H46" s="311">
        <f>G46</f>
        <v>17.5</v>
      </c>
      <c r="I46" s="299">
        <f>66/3+20/2</f>
        <v>32</v>
      </c>
      <c r="J46" s="298">
        <f>IF(F46="CM",PARAM_CM,PARAM_TD)</f>
        <v>40</v>
      </c>
      <c r="K46" s="299">
        <f>ROUNDUP(I46/J46,0)</f>
        <v>1</v>
      </c>
      <c r="L46" s="314"/>
      <c r="M46" s="299">
        <f>IF(F46="CM",IF(I46&gt;40,H46*1.5*K46,H46*K46),H46*K46)</f>
        <v>17.5</v>
      </c>
      <c r="N46" s="312">
        <v>1</v>
      </c>
      <c r="O46" s="385"/>
      <c r="P46" s="293"/>
    </row>
    <row r="47" spans="1:16" s="306" customFormat="1" x14ac:dyDescent="0.25">
      <c r="A47" s="187"/>
      <c r="B47" s="297"/>
      <c r="C47" s="297"/>
      <c r="D47" s="229"/>
      <c r="E47" s="230"/>
      <c r="F47" s="297"/>
      <c r="G47" s="231"/>
      <c r="H47" s="231"/>
      <c r="I47" s="297"/>
      <c r="J47" s="297"/>
      <c r="K47" s="297"/>
      <c r="L47" s="231"/>
      <c r="M47" s="297"/>
      <c r="N47" s="232"/>
      <c r="O47" s="385"/>
      <c r="P47" s="293"/>
    </row>
    <row r="48" spans="1:16" s="306" customFormat="1" x14ac:dyDescent="0.25">
      <c r="A48" s="187" t="s">
        <v>342</v>
      </c>
      <c r="B48" s="297" t="s">
        <v>307</v>
      </c>
      <c r="C48" s="186" t="s">
        <v>73</v>
      </c>
      <c r="D48" s="162" t="s">
        <v>200</v>
      </c>
      <c r="E48" s="162"/>
      <c r="F48" s="297"/>
      <c r="G48" s="297"/>
      <c r="H48" s="297"/>
      <c r="I48" s="297"/>
      <c r="J48" s="297"/>
      <c r="K48" s="297"/>
      <c r="L48" s="297"/>
      <c r="M48" s="297"/>
      <c r="N48" s="297"/>
      <c r="O48" s="385"/>
      <c r="P48" s="293"/>
    </row>
    <row r="49" spans="1:18" s="306" customFormat="1" x14ac:dyDescent="0.25">
      <c r="A49" s="187"/>
      <c r="B49" s="278" t="s">
        <v>267</v>
      </c>
      <c r="C49" s="298" t="s">
        <v>2</v>
      </c>
      <c r="D49" s="310" t="s">
        <v>189</v>
      </c>
      <c r="E49" s="196"/>
      <c r="F49" s="223" t="s">
        <v>4</v>
      </c>
      <c r="G49" s="311">
        <v>21</v>
      </c>
      <c r="H49" s="221">
        <v>0</v>
      </c>
      <c r="I49" s="219">
        <f>20/2</f>
        <v>10</v>
      </c>
      <c r="J49" s="298">
        <f>IF(F49="CM",PARAM_CM,PARAM_TD)</f>
        <v>40</v>
      </c>
      <c r="K49" s="299">
        <f>ROUNDUP(I49/J49,0)</f>
        <v>1</v>
      </c>
      <c r="L49" s="313"/>
      <c r="M49" s="299">
        <f>IF(F49="CM",IF(I49&gt;40,H49*1.5*K49,H49*K49),H49*K49)</f>
        <v>0</v>
      </c>
      <c r="N49" s="312">
        <v>1</v>
      </c>
      <c r="O49" s="385"/>
      <c r="P49" s="293"/>
    </row>
    <row r="50" spans="1:18" s="306" customFormat="1" x14ac:dyDescent="0.25">
      <c r="A50" s="187" t="s">
        <v>343</v>
      </c>
      <c r="B50" s="297" t="s">
        <v>337</v>
      </c>
      <c r="C50" s="297"/>
      <c r="D50" s="229" t="s">
        <v>232</v>
      </c>
      <c r="E50" s="230"/>
      <c r="F50" s="297"/>
      <c r="G50" s="231"/>
      <c r="H50" s="231"/>
      <c r="I50" s="297"/>
      <c r="J50" s="297"/>
      <c r="K50" s="297"/>
      <c r="L50" s="231"/>
      <c r="M50" s="297"/>
      <c r="N50" s="232"/>
      <c r="O50" s="385"/>
      <c r="P50" s="293"/>
    </row>
    <row r="51" spans="1:18" s="306" customFormat="1" x14ac:dyDescent="0.25">
      <c r="A51" s="187"/>
      <c r="B51" s="297" t="s">
        <v>269</v>
      </c>
      <c r="C51" s="298" t="s">
        <v>2</v>
      </c>
      <c r="D51" s="310" t="s">
        <v>231</v>
      </c>
      <c r="E51" s="315"/>
      <c r="F51" s="298" t="s">
        <v>4</v>
      </c>
      <c r="G51" s="311">
        <v>17.5</v>
      </c>
      <c r="H51" s="221">
        <v>0</v>
      </c>
      <c r="I51" s="299">
        <f>20/2</f>
        <v>10</v>
      </c>
      <c r="J51" s="298">
        <f>IF(F51="CM",PARAM_CM,PARAM_TD)</f>
        <v>40</v>
      </c>
      <c r="K51" s="299">
        <f>ROUNDUP(I51/J51,0)</f>
        <v>1</v>
      </c>
      <c r="L51" s="314"/>
      <c r="M51" s="299">
        <f>IF(F51="CM",IF(I51&gt;40,H51*1.5*K51,H51*K51),H51*K51)</f>
        <v>0</v>
      </c>
      <c r="N51" s="312">
        <v>1</v>
      </c>
      <c r="O51" s="385"/>
      <c r="P51" s="293"/>
    </row>
    <row r="52" spans="1:18" s="306" customFormat="1" x14ac:dyDescent="0.25">
      <c r="A52" s="187"/>
      <c r="B52" s="278" t="s">
        <v>270</v>
      </c>
      <c r="C52" s="298" t="s">
        <v>2</v>
      </c>
      <c r="D52" s="310" t="s">
        <v>233</v>
      </c>
      <c r="E52" s="315"/>
      <c r="F52" s="298" t="s">
        <v>4</v>
      </c>
      <c r="G52" s="311">
        <v>17.5</v>
      </c>
      <c r="H52" s="221">
        <v>0</v>
      </c>
      <c r="I52" s="299">
        <f>20/2</f>
        <v>10</v>
      </c>
      <c r="J52" s="298">
        <f>IF(F52="CM",PARAM_CM,PARAM_TD)</f>
        <v>40</v>
      </c>
      <c r="K52" s="299">
        <f>ROUNDUP(I52/J52,0)</f>
        <v>1</v>
      </c>
      <c r="L52" s="314"/>
      <c r="M52" s="299">
        <f>IF(F52="CM",IF(I52&gt;40,H52*1.5*K52,H52*K52),H52*K52)</f>
        <v>0</v>
      </c>
      <c r="N52" s="312">
        <v>1</v>
      </c>
      <c r="O52" s="385"/>
      <c r="P52" s="293"/>
    </row>
    <row r="53" spans="1:18" s="306" customFormat="1" ht="16.2" thickBot="1" x14ac:dyDescent="0.3">
      <c r="A53" s="187"/>
      <c r="B53" s="303"/>
      <c r="C53" s="303"/>
      <c r="D53" s="163"/>
      <c r="E53" s="163"/>
      <c r="F53" s="303"/>
      <c r="G53" s="303"/>
      <c r="H53" s="303"/>
      <c r="I53" s="303"/>
      <c r="J53" s="303"/>
      <c r="K53" s="303"/>
      <c r="L53" s="303"/>
      <c r="M53" s="303"/>
      <c r="N53" s="303"/>
      <c r="O53" s="388"/>
      <c r="P53" s="293"/>
    </row>
    <row r="54" spans="1:18" s="288" customFormat="1" ht="16.2" thickBot="1" x14ac:dyDescent="0.3">
      <c r="A54" s="152"/>
      <c r="B54" s="261"/>
      <c r="C54" s="267" t="s">
        <v>1</v>
      </c>
      <c r="D54" s="268" t="s">
        <v>201</v>
      </c>
      <c r="E54" s="268"/>
      <c r="F54" s="269"/>
      <c r="G54" s="267"/>
      <c r="H54" s="267"/>
      <c r="I54" s="267"/>
      <c r="J54" s="267"/>
      <c r="K54" s="261"/>
      <c r="L54" s="261"/>
      <c r="M54" s="261"/>
      <c r="N54" s="267"/>
      <c r="O54" s="169">
        <v>5</v>
      </c>
      <c r="P54" s="307"/>
      <c r="Q54" s="170"/>
    </row>
    <row r="55" spans="1:18" x14ac:dyDescent="0.25">
      <c r="A55" s="152"/>
      <c r="B55" s="297"/>
      <c r="C55" s="297"/>
      <c r="D55" s="289" t="s">
        <v>6</v>
      </c>
      <c r="E55" s="289"/>
      <c r="F55" s="297"/>
      <c r="G55" s="297"/>
      <c r="H55" s="297"/>
      <c r="I55" s="297"/>
      <c r="J55" s="297"/>
      <c r="K55" s="297"/>
      <c r="L55" s="297"/>
      <c r="M55" s="297"/>
      <c r="N55" s="308"/>
      <c r="O55" s="380"/>
      <c r="P55" s="307"/>
      <c r="R55" s="102"/>
    </row>
    <row r="56" spans="1:18" x14ac:dyDescent="0.25">
      <c r="A56" s="152"/>
      <c r="B56" s="245"/>
      <c r="C56" s="173" t="s">
        <v>2</v>
      </c>
      <c r="D56" s="277" t="s">
        <v>215</v>
      </c>
      <c r="E56" s="315"/>
      <c r="F56" s="311" t="s">
        <v>4</v>
      </c>
      <c r="G56" s="311">
        <v>21</v>
      </c>
      <c r="H56" s="221">
        <v>7</v>
      </c>
      <c r="I56" s="299">
        <f t="shared" ref="I56:I57" si="2">$I$5</f>
        <v>0</v>
      </c>
      <c r="J56" s="219">
        <f>PARAM_Langues</f>
        <v>30</v>
      </c>
      <c r="K56" s="301">
        <f t="shared" ref="K56" si="3">ROUNDUP(I56/J56,0)</f>
        <v>0</v>
      </c>
      <c r="L56" s="314"/>
      <c r="M56" s="299">
        <f>IF(F56="CM",IF(I56&gt;40,H56*1.5*K56,H56*K56),H56*K56)</f>
        <v>0</v>
      </c>
      <c r="N56" s="312">
        <v>1</v>
      </c>
      <c r="O56" s="380"/>
      <c r="P56" s="307"/>
    </row>
    <row r="57" spans="1:18" x14ac:dyDescent="0.25">
      <c r="A57" s="152"/>
      <c r="B57" s="297"/>
      <c r="C57" s="376" t="s">
        <v>2</v>
      </c>
      <c r="D57" s="208" t="s">
        <v>9</v>
      </c>
      <c r="E57" s="315"/>
      <c r="F57" s="311" t="s">
        <v>4</v>
      </c>
      <c r="G57" s="311">
        <v>21</v>
      </c>
      <c r="H57" s="311">
        <f t="shared" ref="H57" si="4">G57</f>
        <v>21</v>
      </c>
      <c r="I57" s="299">
        <f t="shared" si="2"/>
        <v>0</v>
      </c>
      <c r="J57" s="298">
        <f>PARAM_Langues</f>
        <v>30</v>
      </c>
      <c r="K57" s="301">
        <f>ROUNDUP(I57/J57,0)</f>
        <v>0</v>
      </c>
      <c r="L57" s="314"/>
      <c r="M57" s="299">
        <f t="shared" ref="M57" si="5">IF(F57="CM",IF(I57&gt;40,H57*1.5*K57,H57*K57),H57*K57)</f>
        <v>0</v>
      </c>
      <c r="N57" s="312">
        <v>1</v>
      </c>
      <c r="O57" s="380"/>
      <c r="P57" s="307"/>
    </row>
    <row r="58" spans="1:18" ht="16.2" thickBot="1" x14ac:dyDescent="0.3">
      <c r="A58" s="152"/>
      <c r="B58" s="303"/>
      <c r="C58" s="303"/>
      <c r="D58" s="287"/>
      <c r="E58" s="287"/>
      <c r="F58" s="303"/>
      <c r="G58" s="303"/>
      <c r="H58" s="303"/>
      <c r="I58" s="303"/>
      <c r="J58" s="303"/>
      <c r="K58" s="303"/>
      <c r="L58" s="303"/>
      <c r="M58" s="303"/>
      <c r="N58" s="303"/>
      <c r="O58" s="383"/>
      <c r="P58" s="307"/>
    </row>
    <row r="59" spans="1:18" ht="16.2" thickBot="1" x14ac:dyDescent="0.3">
      <c r="A59" s="152" t="s">
        <v>238</v>
      </c>
      <c r="B59" s="253" t="s">
        <v>237</v>
      </c>
      <c r="C59" s="253"/>
      <c r="D59" s="254" t="s">
        <v>77</v>
      </c>
      <c r="E59" s="271"/>
      <c r="F59" s="254"/>
      <c r="G59" s="249"/>
      <c r="H59" s="249"/>
      <c r="I59" s="253"/>
      <c r="J59" s="253"/>
      <c r="K59" s="253"/>
      <c r="L59" s="272">
        <f>SUM(L61:L110)</f>
        <v>0</v>
      </c>
      <c r="M59" s="272">
        <f>SUM(M61:M110)</f>
        <v>-119</v>
      </c>
      <c r="N59" s="253"/>
      <c r="O59" s="255">
        <f>SUM(O61:O104)</f>
        <v>30</v>
      </c>
      <c r="P59" s="309"/>
    </row>
    <row r="60" spans="1:18" ht="29.4" thickBot="1" x14ac:dyDescent="0.3">
      <c r="A60" s="439" t="s">
        <v>5</v>
      </c>
      <c r="B60" s="440"/>
      <c r="C60" s="440"/>
      <c r="D60" s="317" t="s">
        <v>0</v>
      </c>
      <c r="E60" s="286"/>
      <c r="F60" s="292"/>
      <c r="G60" s="128"/>
      <c r="H60" s="128"/>
      <c r="I60" s="128"/>
      <c r="J60" s="128" t="s">
        <v>70</v>
      </c>
      <c r="K60" s="129" t="s">
        <v>140</v>
      </c>
      <c r="L60" s="129"/>
      <c r="M60" s="201"/>
      <c r="N60" s="128" t="s">
        <v>71</v>
      </c>
      <c r="O60" s="316" t="s">
        <v>121</v>
      </c>
      <c r="P60" s="293"/>
    </row>
    <row r="61" spans="1:18" s="288" customFormat="1" ht="16.2" thickBot="1" x14ac:dyDescent="0.3">
      <c r="A61" s="125" t="s">
        <v>318</v>
      </c>
      <c r="B61" s="253" t="s">
        <v>295</v>
      </c>
      <c r="C61" s="253" t="s">
        <v>1</v>
      </c>
      <c r="D61" s="256" t="s">
        <v>147</v>
      </c>
      <c r="E61" s="257"/>
      <c r="F61" s="257"/>
      <c r="G61" s="253"/>
      <c r="H61" s="253"/>
      <c r="I61" s="253"/>
      <c r="J61" s="253"/>
      <c r="K61" s="253"/>
      <c r="L61" s="253"/>
      <c r="M61" s="253"/>
      <c r="N61" s="253"/>
      <c r="O61" s="258">
        <v>5</v>
      </c>
      <c r="P61" s="293"/>
    </row>
    <row r="62" spans="1:18" x14ac:dyDescent="0.25">
      <c r="A62" s="125"/>
      <c r="B62" s="294"/>
      <c r="C62" s="294"/>
      <c r="D62" s="295"/>
      <c r="E62" s="295"/>
      <c r="F62" s="294"/>
      <c r="G62" s="294"/>
      <c r="H62" s="294"/>
      <c r="I62" s="294"/>
      <c r="J62" s="294"/>
      <c r="K62" s="294"/>
      <c r="L62" s="294"/>
      <c r="M62" s="294"/>
      <c r="N62" s="294"/>
      <c r="O62" s="374"/>
      <c r="P62" s="293"/>
    </row>
    <row r="63" spans="1:18" x14ac:dyDescent="0.25">
      <c r="A63" s="125"/>
      <c r="B63" s="297" t="s">
        <v>271</v>
      </c>
      <c r="C63" s="298" t="s">
        <v>2</v>
      </c>
      <c r="D63" s="310" t="s">
        <v>174</v>
      </c>
      <c r="E63" s="196"/>
      <c r="F63" s="219" t="s">
        <v>4</v>
      </c>
      <c r="G63" s="219">
        <v>17.5</v>
      </c>
      <c r="H63" s="311">
        <f>G63</f>
        <v>17.5</v>
      </c>
      <c r="I63" s="215">
        <f>$I$5-$I$6</f>
        <v>-20</v>
      </c>
      <c r="J63" s="219">
        <f>PARAM_TIC</f>
        <v>24</v>
      </c>
      <c r="K63" s="142">
        <f>ROUNDUP(I63/J63,0)</f>
        <v>-1</v>
      </c>
      <c r="L63" s="313"/>
      <c r="M63" s="299">
        <f>IF(F63="CM",IF(I63&gt;40,H63*1.5*K63,H63*K63),H63*K63)</f>
        <v>-17.5</v>
      </c>
      <c r="N63" s="312">
        <v>1</v>
      </c>
      <c r="O63" s="378"/>
      <c r="P63" s="293"/>
    </row>
    <row r="64" spans="1:18" x14ac:dyDescent="0.25">
      <c r="A64" s="125"/>
      <c r="B64" s="297" t="s">
        <v>272</v>
      </c>
      <c r="C64" s="298" t="s">
        <v>2</v>
      </c>
      <c r="D64" s="310" t="s">
        <v>175</v>
      </c>
      <c r="E64" s="315"/>
      <c r="F64" s="298" t="s">
        <v>4</v>
      </c>
      <c r="G64" s="298">
        <v>17.5</v>
      </c>
      <c r="H64" s="311">
        <f>G64</f>
        <v>17.5</v>
      </c>
      <c r="I64" s="215">
        <f>$I$5-$I$6</f>
        <v>-20</v>
      </c>
      <c r="J64" s="219">
        <f>PARAM_TIC</f>
        <v>24</v>
      </c>
      <c r="K64" s="301">
        <f>ROUNDUP(I64/J64,0)</f>
        <v>-1</v>
      </c>
      <c r="L64" s="314"/>
      <c r="M64" s="299">
        <f>IF(F64="CM",IF(I64&gt;40,H64*1.5*K64,H64*K64),H64*K64)</f>
        <v>-17.5</v>
      </c>
      <c r="N64" s="312">
        <v>1</v>
      </c>
      <c r="O64" s="380"/>
      <c r="P64" s="293"/>
    </row>
    <row r="65" spans="1:16" s="306" customFormat="1" ht="16.2" thickBot="1" x14ac:dyDescent="0.3">
      <c r="A65" s="125"/>
      <c r="B65" s="303"/>
      <c r="C65" s="303"/>
      <c r="D65" s="287"/>
      <c r="E65" s="287"/>
      <c r="F65" s="303"/>
      <c r="G65" s="303"/>
      <c r="H65" s="303"/>
      <c r="I65" s="303"/>
      <c r="J65" s="303"/>
      <c r="K65" s="303"/>
      <c r="L65" s="303"/>
      <c r="M65" s="304"/>
      <c r="N65" s="303"/>
      <c r="O65" s="383"/>
      <c r="P65" s="293"/>
    </row>
    <row r="66" spans="1:16" s="306" customFormat="1" ht="16.2" thickBot="1" x14ac:dyDescent="0.3">
      <c r="A66" s="125" t="s">
        <v>319</v>
      </c>
      <c r="B66" s="253" t="s">
        <v>296</v>
      </c>
      <c r="C66" s="253" t="s">
        <v>1</v>
      </c>
      <c r="D66" s="256" t="s">
        <v>148</v>
      </c>
      <c r="E66" s="257"/>
      <c r="F66" s="260"/>
      <c r="G66" s="261"/>
      <c r="H66" s="261"/>
      <c r="I66" s="261"/>
      <c r="J66" s="261"/>
      <c r="K66" s="261"/>
      <c r="L66" s="261"/>
      <c r="M66" s="253"/>
      <c r="N66" s="261"/>
      <c r="O66" s="133">
        <v>5</v>
      </c>
      <c r="P66" s="293"/>
    </row>
    <row r="67" spans="1:16" s="306" customFormat="1" x14ac:dyDescent="0.25">
      <c r="A67" s="125"/>
      <c r="B67" s="297"/>
      <c r="C67" s="297"/>
      <c r="D67" s="289"/>
      <c r="E67" s="289"/>
      <c r="F67" s="297"/>
      <c r="G67" s="297"/>
      <c r="H67" s="297"/>
      <c r="I67" s="297"/>
      <c r="J67" s="297"/>
      <c r="K67" s="297"/>
      <c r="L67" s="297"/>
      <c r="M67" s="297"/>
      <c r="N67" s="297"/>
      <c r="O67" s="380"/>
      <c r="P67" s="293"/>
    </row>
    <row r="68" spans="1:16" s="306" customFormat="1" x14ac:dyDescent="0.25">
      <c r="A68" s="125"/>
      <c r="B68" s="297" t="s">
        <v>273</v>
      </c>
      <c r="C68" s="298" t="s">
        <v>2</v>
      </c>
      <c r="D68" s="310" t="s">
        <v>182</v>
      </c>
      <c r="E68" s="196"/>
      <c r="F68" s="140" t="s">
        <v>3</v>
      </c>
      <c r="G68" s="298">
        <v>21</v>
      </c>
      <c r="H68" s="311">
        <f>G68</f>
        <v>21</v>
      </c>
      <c r="I68" s="215">
        <f>$I$5-$I$6</f>
        <v>-20</v>
      </c>
      <c r="J68" s="298">
        <f>IF(F68="CM",PARAM_CM,PARAM_TD)</f>
        <v>250</v>
      </c>
      <c r="K68" s="299">
        <f>ROUNDUP(I68/J68,0)</f>
        <v>-1</v>
      </c>
      <c r="L68" s="313"/>
      <c r="M68" s="299">
        <f>IF(F68="CM",IF(I68&gt;40,H68*1.5*K68,H68*K68),H68*K68)</f>
        <v>-21</v>
      </c>
      <c r="N68" s="312">
        <v>1</v>
      </c>
      <c r="O68" s="378"/>
      <c r="P68" s="293"/>
    </row>
    <row r="69" spans="1:16" s="306" customFormat="1" x14ac:dyDescent="0.25">
      <c r="A69" s="125"/>
      <c r="B69" s="297" t="s">
        <v>274</v>
      </c>
      <c r="C69" s="298" t="s">
        <v>2</v>
      </c>
      <c r="D69" s="310" t="s">
        <v>227</v>
      </c>
      <c r="E69" s="315"/>
      <c r="F69" s="298" t="s">
        <v>4</v>
      </c>
      <c r="G69" s="298">
        <v>17.5</v>
      </c>
      <c r="H69" s="311">
        <f>G69</f>
        <v>17.5</v>
      </c>
      <c r="I69" s="215">
        <f>$I$5-$I$6</f>
        <v>-20</v>
      </c>
      <c r="J69" s="219">
        <f>PARAM_TIC</f>
        <v>24</v>
      </c>
      <c r="K69" s="299">
        <f>ROUNDUP(I69/J69,0)</f>
        <v>-1</v>
      </c>
      <c r="L69" s="314"/>
      <c r="M69" s="299">
        <f>IF(F69="CM",IF(I69&gt;40,H69*1.5*K69,H69*K69),H69*K69)</f>
        <v>-17.5</v>
      </c>
      <c r="N69" s="312">
        <v>1</v>
      </c>
      <c r="O69" s="378"/>
      <c r="P69" s="293"/>
    </row>
    <row r="70" spans="1:16" s="306" customFormat="1" x14ac:dyDescent="0.25">
      <c r="A70" s="125"/>
      <c r="B70" s="297" t="s">
        <v>275</v>
      </c>
      <c r="C70" s="298" t="s">
        <v>2</v>
      </c>
      <c r="D70" s="310" t="s">
        <v>226</v>
      </c>
      <c r="E70" s="315"/>
      <c r="F70" s="298" t="s">
        <v>4</v>
      </c>
      <c r="G70" s="298">
        <v>17.5</v>
      </c>
      <c r="H70" s="311">
        <f>G70</f>
        <v>17.5</v>
      </c>
      <c r="I70" s="215">
        <f>$I$5-$I$6</f>
        <v>-20</v>
      </c>
      <c r="J70" s="219">
        <f>PARAM_TIC</f>
        <v>24</v>
      </c>
      <c r="K70" s="299">
        <f>ROUNDUP(I70/J70,0)</f>
        <v>-1</v>
      </c>
      <c r="L70" s="314"/>
      <c r="M70" s="299">
        <f>IF(F70="CM",IF(I70&gt;40,H70*1.5*K70,H70*K70),H70*K70)</f>
        <v>-17.5</v>
      </c>
      <c r="N70" s="312">
        <v>1</v>
      </c>
      <c r="O70" s="378"/>
      <c r="P70" s="293"/>
    </row>
    <row r="71" spans="1:16" s="288" customFormat="1" ht="16.2" thickBot="1" x14ac:dyDescent="0.3">
      <c r="A71" s="152"/>
      <c r="B71" s="297"/>
      <c r="C71" s="297"/>
      <c r="D71" s="153"/>
      <c r="E71" s="153"/>
      <c r="F71" s="154"/>
      <c r="G71" s="297"/>
      <c r="H71" s="297"/>
      <c r="I71" s="297"/>
      <c r="J71" s="297"/>
      <c r="K71" s="297"/>
      <c r="L71" s="297"/>
      <c r="M71" s="297"/>
      <c r="N71" s="297"/>
      <c r="O71" s="385"/>
      <c r="P71" s="307"/>
    </row>
    <row r="72" spans="1:16" s="288" customFormat="1" ht="16.2" thickBot="1" x14ac:dyDescent="0.3">
      <c r="A72" s="125" t="s">
        <v>320</v>
      </c>
      <c r="B72" s="253" t="s">
        <v>297</v>
      </c>
      <c r="C72" s="253" t="s">
        <v>1</v>
      </c>
      <c r="D72" s="256" t="s">
        <v>149</v>
      </c>
      <c r="E72" s="257"/>
      <c r="F72" s="257"/>
      <c r="G72" s="253"/>
      <c r="H72" s="253"/>
      <c r="I72" s="253"/>
      <c r="J72" s="253"/>
      <c r="K72" s="253"/>
      <c r="L72" s="253"/>
      <c r="M72" s="253"/>
      <c r="N72" s="253"/>
      <c r="O72" s="258">
        <v>5</v>
      </c>
      <c r="P72" s="293"/>
    </row>
    <row r="73" spans="1:16" x14ac:dyDescent="0.25">
      <c r="A73" s="125"/>
      <c r="B73" s="294"/>
      <c r="C73" s="294"/>
      <c r="D73" s="295"/>
      <c r="E73" s="295"/>
      <c r="F73" s="294"/>
      <c r="G73" s="294"/>
      <c r="H73" s="294"/>
      <c r="I73" s="294"/>
      <c r="J73" s="294"/>
      <c r="K73" s="294"/>
      <c r="L73" s="294"/>
      <c r="M73" s="294"/>
      <c r="N73" s="294"/>
      <c r="O73" s="374"/>
      <c r="P73" s="293"/>
    </row>
    <row r="74" spans="1:16" x14ac:dyDescent="0.25">
      <c r="A74" s="125"/>
      <c r="B74" s="297" t="s">
        <v>308</v>
      </c>
      <c r="C74" s="298" t="s">
        <v>2</v>
      </c>
      <c r="D74" s="310" t="s">
        <v>179</v>
      </c>
      <c r="E74" s="196"/>
      <c r="F74" s="223" t="s">
        <v>4</v>
      </c>
      <c r="G74" s="219">
        <v>17.5</v>
      </c>
      <c r="H74" s="311">
        <f>G74</f>
        <v>17.5</v>
      </c>
      <c r="I74" s="215">
        <f>$I$5-$I$6</f>
        <v>-20</v>
      </c>
      <c r="J74" s="219">
        <f>PARAM_TIC</f>
        <v>24</v>
      </c>
      <c r="K74" s="299">
        <f>ROUNDUP(I74/J74,0)</f>
        <v>-1</v>
      </c>
      <c r="L74" s="313"/>
      <c r="M74" s="299">
        <f>IF(F74="CM",IF(I74&gt;40,H74*1.5*K74,H74*K74),H74*K74)</f>
        <v>-17.5</v>
      </c>
      <c r="N74" s="312">
        <v>1</v>
      </c>
      <c r="O74" s="378"/>
      <c r="P74" s="293"/>
    </row>
    <row r="75" spans="1:16" x14ac:dyDescent="0.25">
      <c r="A75" s="125"/>
      <c r="B75" s="297"/>
      <c r="C75" s="297"/>
      <c r="D75" s="236"/>
      <c r="E75" s="237"/>
      <c r="F75" s="235"/>
      <c r="G75" s="235"/>
      <c r="H75" s="238"/>
      <c r="I75" s="235"/>
      <c r="J75" s="235"/>
      <c r="K75" s="235"/>
      <c r="L75" s="238"/>
      <c r="M75" s="235"/>
      <c r="N75" s="239"/>
      <c r="O75" s="385"/>
      <c r="P75" s="293"/>
    </row>
    <row r="76" spans="1:16" x14ac:dyDescent="0.25">
      <c r="A76" s="125" t="s">
        <v>321</v>
      </c>
      <c r="B76" s="290" t="s">
        <v>311</v>
      </c>
      <c r="C76" s="297" t="s">
        <v>230</v>
      </c>
      <c r="D76" s="229" t="s">
        <v>328</v>
      </c>
      <c r="E76" s="230"/>
      <c r="F76" s="297"/>
      <c r="G76" s="297"/>
      <c r="H76" s="231"/>
      <c r="I76" s="297"/>
      <c r="J76" s="297"/>
      <c r="K76" s="297"/>
      <c r="L76" s="231"/>
      <c r="M76" s="297"/>
      <c r="N76" s="232"/>
      <c r="O76" s="385"/>
      <c r="P76" s="293"/>
    </row>
    <row r="77" spans="1:16" x14ac:dyDescent="0.25">
      <c r="A77" s="125"/>
      <c r="B77" s="297"/>
      <c r="C77" s="240"/>
      <c r="D77" s="241"/>
      <c r="E77" s="242"/>
      <c r="F77" s="240"/>
      <c r="G77" s="240"/>
      <c r="H77" s="243"/>
      <c r="I77" s="240"/>
      <c r="J77" s="240"/>
      <c r="K77" s="240"/>
      <c r="L77" s="243"/>
      <c r="M77" s="240"/>
      <c r="N77" s="244"/>
      <c r="O77" s="385"/>
      <c r="P77" s="293"/>
    </row>
    <row r="78" spans="1:16" x14ac:dyDescent="0.25">
      <c r="A78" s="125"/>
      <c r="B78" s="297" t="s">
        <v>309</v>
      </c>
      <c r="C78" s="298" t="s">
        <v>2</v>
      </c>
      <c r="D78" s="310" t="s">
        <v>228</v>
      </c>
      <c r="E78" s="315"/>
      <c r="F78" s="298" t="s">
        <v>4</v>
      </c>
      <c r="G78" s="298">
        <v>17.5</v>
      </c>
      <c r="H78" s="311">
        <f>G78</f>
        <v>17.5</v>
      </c>
      <c r="I78" s="215">
        <f>$I$5-$I$6</f>
        <v>-20</v>
      </c>
      <c r="J78" s="219">
        <v>18</v>
      </c>
      <c r="K78" s="299">
        <f>ROUNDUP(I78/J78,0)</f>
        <v>-2</v>
      </c>
      <c r="L78" s="314"/>
      <c r="M78" s="299">
        <f>IF(F78="CM",IF(I78&gt;40,H78*1.5*K78,H78*K78),H78*K78)</f>
        <v>-35</v>
      </c>
      <c r="N78" s="312">
        <v>1</v>
      </c>
      <c r="O78" s="380"/>
      <c r="P78" s="293"/>
    </row>
    <row r="79" spans="1:16" x14ac:dyDescent="0.25">
      <c r="A79" s="125"/>
      <c r="B79" s="297" t="s">
        <v>310</v>
      </c>
      <c r="C79" s="298" t="s">
        <v>2</v>
      </c>
      <c r="D79" s="310" t="s">
        <v>229</v>
      </c>
      <c r="E79" s="315"/>
      <c r="F79" s="298" t="s">
        <v>4</v>
      </c>
      <c r="G79" s="298">
        <v>17.5</v>
      </c>
      <c r="H79" s="311">
        <f>G79</f>
        <v>17.5</v>
      </c>
      <c r="I79" s="215">
        <f>$I$5-$I$6</f>
        <v>-20</v>
      </c>
      <c r="J79" s="219">
        <v>18</v>
      </c>
      <c r="K79" s="299">
        <f>ROUNDUP(I79/J79,0)</f>
        <v>-2</v>
      </c>
      <c r="L79" s="314"/>
      <c r="M79" s="299">
        <f>IF(F79="CM",IF(I79&gt;40,H79*1.5*K79,H79*K79),H79*K79)</f>
        <v>-35</v>
      </c>
      <c r="N79" s="312">
        <v>1</v>
      </c>
      <c r="O79" s="380"/>
      <c r="P79" s="293"/>
    </row>
    <row r="80" spans="1:16" s="306" customFormat="1" ht="16.2" thickBot="1" x14ac:dyDescent="0.3">
      <c r="A80" s="125"/>
      <c r="B80" s="303"/>
      <c r="C80" s="303"/>
      <c r="D80" s="287"/>
      <c r="E80" s="287"/>
      <c r="F80" s="303"/>
      <c r="G80" s="303"/>
      <c r="H80" s="303"/>
      <c r="I80" s="303"/>
      <c r="J80" s="303"/>
      <c r="K80" s="303"/>
      <c r="L80" s="303"/>
      <c r="M80" s="304"/>
      <c r="N80" s="303"/>
      <c r="O80" s="383"/>
      <c r="P80" s="293"/>
    </row>
    <row r="81" spans="1:16" s="288" customFormat="1" ht="16.2" thickBot="1" x14ac:dyDescent="0.3">
      <c r="A81" s="125" t="s">
        <v>322</v>
      </c>
      <c r="B81" s="253" t="s">
        <v>298</v>
      </c>
      <c r="C81" s="253" t="s">
        <v>1</v>
      </c>
      <c r="D81" s="256" t="s">
        <v>150</v>
      </c>
      <c r="E81" s="257"/>
      <c r="F81" s="257"/>
      <c r="G81" s="253"/>
      <c r="H81" s="253"/>
      <c r="I81" s="253"/>
      <c r="J81" s="253"/>
      <c r="K81" s="253"/>
      <c r="L81" s="253"/>
      <c r="M81" s="253"/>
      <c r="N81" s="253"/>
      <c r="O81" s="258">
        <v>5</v>
      </c>
      <c r="P81" s="293"/>
    </row>
    <row r="82" spans="1:16" x14ac:dyDescent="0.25">
      <c r="A82" s="125"/>
      <c r="B82" s="294"/>
      <c r="C82" s="294"/>
      <c r="D82" s="295"/>
      <c r="E82" s="295"/>
      <c r="F82" s="294"/>
      <c r="G82" s="294"/>
      <c r="H82" s="294"/>
      <c r="I82" s="294"/>
      <c r="J82" s="294"/>
      <c r="K82" s="294"/>
      <c r="L82" s="294"/>
      <c r="M82" s="294"/>
      <c r="N82" s="294"/>
      <c r="O82" s="374"/>
      <c r="P82" s="293"/>
    </row>
    <row r="83" spans="1:16" x14ac:dyDescent="0.25">
      <c r="A83" s="125"/>
      <c r="B83" s="297" t="s">
        <v>312</v>
      </c>
      <c r="C83" s="298" t="s">
        <v>2</v>
      </c>
      <c r="D83" s="310" t="s">
        <v>223</v>
      </c>
      <c r="E83" s="196"/>
      <c r="F83" s="223" t="s">
        <v>4</v>
      </c>
      <c r="G83" s="219">
        <v>17.5</v>
      </c>
      <c r="H83" s="311">
        <f>G83</f>
        <v>17.5</v>
      </c>
      <c r="I83" s="299">
        <f t="shared" ref="I83:I84" si="6">$I$5</f>
        <v>0</v>
      </c>
      <c r="J83" s="298">
        <f>IF(F83="CM",PARAM_CM,PARAM_TD)</f>
        <v>40</v>
      </c>
      <c r="K83" s="219">
        <f>ROUNDUP(I83/J83,0)-1</f>
        <v>-1</v>
      </c>
      <c r="L83" s="313"/>
      <c r="M83" s="299">
        <f>IF(F83="CM",IF(I83&gt;40,H83*1.5*K83,H83*K83),H83*K83)</f>
        <v>-17.5</v>
      </c>
      <c r="N83" s="312">
        <v>1</v>
      </c>
      <c r="O83" s="378"/>
      <c r="P83" s="293"/>
    </row>
    <row r="84" spans="1:16" x14ac:dyDescent="0.25">
      <c r="A84" s="125"/>
      <c r="B84" s="297" t="s">
        <v>313</v>
      </c>
      <c r="C84" s="298" t="s">
        <v>2</v>
      </c>
      <c r="D84" s="310" t="s">
        <v>224</v>
      </c>
      <c r="E84" s="315"/>
      <c r="F84" s="298" t="s">
        <v>4</v>
      </c>
      <c r="G84" s="298">
        <v>17.5</v>
      </c>
      <c r="H84" s="311">
        <f>G84</f>
        <v>17.5</v>
      </c>
      <c r="I84" s="299">
        <f t="shared" si="6"/>
        <v>0</v>
      </c>
      <c r="J84" s="298">
        <f>IF(F84="CM",PARAM_CM,PARAM_TD)</f>
        <v>40</v>
      </c>
      <c r="K84" s="219">
        <f>ROUNDUP(I84/J84,0)-1</f>
        <v>-1</v>
      </c>
      <c r="L84" s="314"/>
      <c r="M84" s="299">
        <f>IF(F84="CM",IF(I84&gt;40,H84*1.5*K84,H84*K84),H84*K84)</f>
        <v>-17.5</v>
      </c>
      <c r="N84" s="312">
        <v>1</v>
      </c>
      <c r="O84" s="380"/>
      <c r="P84" s="293"/>
    </row>
    <row r="85" spans="1:16" s="306" customFormat="1" ht="16.2" thickBot="1" x14ac:dyDescent="0.3">
      <c r="A85" s="125"/>
      <c r="B85" s="303"/>
      <c r="C85" s="303"/>
      <c r="D85" s="287"/>
      <c r="E85" s="287"/>
      <c r="F85" s="303"/>
      <c r="G85" s="303"/>
      <c r="H85" s="303"/>
      <c r="I85" s="303"/>
      <c r="J85" s="303"/>
      <c r="K85" s="303"/>
      <c r="L85" s="303"/>
      <c r="M85" s="304"/>
      <c r="N85" s="303"/>
      <c r="O85" s="383"/>
      <c r="P85" s="293"/>
    </row>
    <row r="86" spans="1:16" s="306" customFormat="1" ht="16.2" thickBot="1" x14ac:dyDescent="0.3">
      <c r="A86" s="125" t="s">
        <v>323</v>
      </c>
      <c r="B86" s="262" t="s">
        <v>299</v>
      </c>
      <c r="C86" s="262" t="s">
        <v>1</v>
      </c>
      <c r="D86" s="263" t="s">
        <v>151</v>
      </c>
      <c r="E86" s="274"/>
      <c r="F86" s="264"/>
      <c r="G86" s="265"/>
      <c r="H86" s="265"/>
      <c r="I86" s="265"/>
      <c r="J86" s="265"/>
      <c r="K86" s="265"/>
      <c r="L86" s="265"/>
      <c r="M86" s="262"/>
      <c r="N86" s="265"/>
      <c r="O86" s="266">
        <v>5</v>
      </c>
      <c r="P86" s="293"/>
    </row>
    <row r="87" spans="1:16" s="306" customFormat="1" x14ac:dyDescent="0.25">
      <c r="A87" s="125"/>
      <c r="B87" s="227"/>
      <c r="C87" s="224"/>
      <c r="D87" s="225"/>
      <c r="E87" s="228"/>
      <c r="F87" s="228"/>
      <c r="G87" s="224"/>
      <c r="H87" s="224"/>
      <c r="I87" s="224"/>
      <c r="J87" s="224"/>
      <c r="K87" s="224"/>
      <c r="L87" s="224"/>
      <c r="M87" s="224"/>
      <c r="N87" s="224"/>
      <c r="O87" s="226"/>
      <c r="P87" s="293"/>
    </row>
    <row r="88" spans="1:16" s="306" customFormat="1" x14ac:dyDescent="0.25">
      <c r="A88" s="125" t="s">
        <v>324</v>
      </c>
      <c r="B88" s="297" t="s">
        <v>314</v>
      </c>
      <c r="C88" s="297"/>
      <c r="D88" s="162" t="s">
        <v>197</v>
      </c>
      <c r="E88" s="162"/>
      <c r="F88" s="297"/>
      <c r="G88" s="297"/>
      <c r="H88" s="297"/>
      <c r="I88" s="297"/>
      <c r="J88" s="297"/>
      <c r="K88" s="297"/>
      <c r="L88" s="297"/>
      <c r="M88" s="297"/>
      <c r="N88" s="297"/>
      <c r="O88" s="380"/>
      <c r="P88" s="293"/>
    </row>
    <row r="89" spans="1:16" s="306" customFormat="1" ht="39.6" x14ac:dyDescent="0.25">
      <c r="A89" s="125"/>
      <c r="B89" s="297" t="s">
        <v>276</v>
      </c>
      <c r="C89" s="298" t="s">
        <v>2</v>
      </c>
      <c r="D89" s="310" t="s">
        <v>193</v>
      </c>
      <c r="E89" s="196"/>
      <c r="F89" s="223" t="s">
        <v>4</v>
      </c>
      <c r="G89" s="219">
        <v>17.5</v>
      </c>
      <c r="H89" s="311">
        <f>G89</f>
        <v>17.5</v>
      </c>
      <c r="I89" s="299">
        <f>66/3</f>
        <v>22</v>
      </c>
      <c r="J89" s="298">
        <f>IF(F89="CM",PARAM_CM,PARAM_TD)</f>
        <v>40</v>
      </c>
      <c r="K89" s="299">
        <f>ROUNDUP(I89/J89,0)</f>
        <v>1</v>
      </c>
      <c r="L89" s="210">
        <f>I5</f>
        <v>0</v>
      </c>
      <c r="M89" s="299">
        <f>IF(F89="CM",IF(I89&gt;40,H89*1.5*K89,H89*K89),H89*K89)</f>
        <v>17.5</v>
      </c>
      <c r="N89" s="312">
        <v>1</v>
      </c>
      <c r="O89" s="378"/>
      <c r="P89" s="276" t="s">
        <v>352</v>
      </c>
    </row>
    <row r="90" spans="1:16" s="306" customFormat="1" x14ac:dyDescent="0.25">
      <c r="A90" s="125"/>
      <c r="B90" s="278" t="s">
        <v>277</v>
      </c>
      <c r="C90" s="298" t="s">
        <v>2</v>
      </c>
      <c r="D90" s="310" t="s">
        <v>191</v>
      </c>
      <c r="E90" s="315"/>
      <c r="F90" s="298" t="s">
        <v>4</v>
      </c>
      <c r="G90" s="298">
        <v>17.5</v>
      </c>
      <c r="H90" s="311">
        <f>G90</f>
        <v>17.5</v>
      </c>
      <c r="I90" s="299">
        <f>66/3</f>
        <v>22</v>
      </c>
      <c r="J90" s="219">
        <f>PARAM_TIC</f>
        <v>24</v>
      </c>
      <c r="K90" s="299">
        <f>ROUNDUP(I90/J90,0)</f>
        <v>1</v>
      </c>
      <c r="L90" s="314"/>
      <c r="M90" s="299">
        <f>IF(F90="CM",IF(I90&gt;40,H90*1.5*K90,H90*K90),H90*K90)</f>
        <v>17.5</v>
      </c>
      <c r="N90" s="312">
        <v>1</v>
      </c>
      <c r="O90" s="378"/>
      <c r="P90" s="293"/>
    </row>
    <row r="91" spans="1:16" s="306" customFormat="1" x14ac:dyDescent="0.25">
      <c r="A91" s="125"/>
      <c r="B91" s="297"/>
      <c r="C91" s="297"/>
      <c r="D91" s="229"/>
      <c r="E91" s="230"/>
      <c r="F91" s="297"/>
      <c r="G91" s="297"/>
      <c r="H91" s="231"/>
      <c r="I91" s="297"/>
      <c r="J91" s="297"/>
      <c r="K91" s="297"/>
      <c r="L91" s="231"/>
      <c r="M91" s="297"/>
      <c r="N91" s="232"/>
      <c r="O91" s="385"/>
      <c r="P91" s="293"/>
    </row>
    <row r="92" spans="1:16" s="306" customFormat="1" x14ac:dyDescent="0.25">
      <c r="A92" s="125" t="s">
        <v>325</v>
      </c>
      <c r="B92" s="297" t="s">
        <v>315</v>
      </c>
      <c r="C92" s="186" t="s">
        <v>73</v>
      </c>
      <c r="D92" s="162" t="s">
        <v>198</v>
      </c>
      <c r="E92" s="162"/>
      <c r="F92" s="297"/>
      <c r="G92" s="297"/>
      <c r="H92" s="297"/>
      <c r="I92" s="297"/>
      <c r="J92" s="297"/>
      <c r="K92" s="297"/>
      <c r="L92" s="297"/>
      <c r="M92" s="297"/>
      <c r="N92" s="297"/>
      <c r="O92" s="380"/>
      <c r="P92" s="293"/>
    </row>
    <row r="93" spans="1:16" s="306" customFormat="1" x14ac:dyDescent="0.25">
      <c r="A93" s="125"/>
      <c r="B93" s="278" t="s">
        <v>278</v>
      </c>
      <c r="C93" s="298" t="s">
        <v>2</v>
      </c>
      <c r="D93" s="310" t="s">
        <v>192</v>
      </c>
      <c r="E93" s="196"/>
      <c r="F93" s="223" t="s">
        <v>4</v>
      </c>
      <c r="G93" s="219">
        <v>17.5</v>
      </c>
      <c r="H93" s="311">
        <f>G93</f>
        <v>17.5</v>
      </c>
      <c r="I93" s="219">
        <f>66/3</f>
        <v>22</v>
      </c>
      <c r="J93" s="298">
        <f>IF(F93="CM",PARAM_CM,PARAM_TD)</f>
        <v>40</v>
      </c>
      <c r="K93" s="299">
        <f>ROUNDUP(I93/J93,0)</f>
        <v>1</v>
      </c>
      <c r="L93" s="313"/>
      <c r="M93" s="299">
        <f>IF(F93="CM",IF(I93&gt;40,H93*1.5*K93,H93*K93),H93*K93)</f>
        <v>17.5</v>
      </c>
      <c r="N93" s="312">
        <v>1</v>
      </c>
      <c r="O93" s="378"/>
      <c r="P93" s="293"/>
    </row>
    <row r="94" spans="1:16" s="306" customFormat="1" x14ac:dyDescent="0.25">
      <c r="A94" s="125"/>
      <c r="B94" s="278" t="s">
        <v>277</v>
      </c>
      <c r="C94" s="298" t="s">
        <v>2</v>
      </c>
      <c r="D94" s="310" t="s">
        <v>191</v>
      </c>
      <c r="E94" s="315"/>
      <c r="F94" s="298" t="s">
        <v>4</v>
      </c>
      <c r="G94" s="311">
        <v>17.5</v>
      </c>
      <c r="H94" s="311">
        <f>G94</f>
        <v>17.5</v>
      </c>
      <c r="I94" s="299">
        <f>66/3</f>
        <v>22</v>
      </c>
      <c r="J94" s="219">
        <f>PARAM_TIC</f>
        <v>24</v>
      </c>
      <c r="K94" s="299">
        <f>ROUNDUP(I94/J94,0)</f>
        <v>1</v>
      </c>
      <c r="L94" s="314"/>
      <c r="M94" s="299">
        <f>IF(F94="CM",IF(I94&gt;40,H94*1.5*K94,H94*K94),H94*K94)</f>
        <v>17.5</v>
      </c>
      <c r="N94" s="312">
        <v>1</v>
      </c>
      <c r="O94" s="378"/>
      <c r="P94" s="293"/>
    </row>
    <row r="95" spans="1:16" s="306" customFormat="1" x14ac:dyDescent="0.25">
      <c r="A95" s="187"/>
      <c r="B95" s="297"/>
      <c r="C95" s="297"/>
      <c r="D95" s="236"/>
      <c r="E95" s="237"/>
      <c r="F95" s="235"/>
      <c r="G95" s="238"/>
      <c r="H95" s="238"/>
      <c r="I95" s="235"/>
      <c r="J95" s="235"/>
      <c r="K95" s="235"/>
      <c r="L95" s="238"/>
      <c r="M95" s="235"/>
      <c r="N95" s="239"/>
      <c r="O95" s="385"/>
      <c r="P95" s="293"/>
    </row>
    <row r="96" spans="1:16" s="306" customFormat="1" x14ac:dyDescent="0.25">
      <c r="A96" s="187" t="s">
        <v>326</v>
      </c>
      <c r="B96" s="297" t="s">
        <v>316</v>
      </c>
      <c r="C96" s="186" t="s">
        <v>73</v>
      </c>
      <c r="D96" s="162" t="s">
        <v>199</v>
      </c>
      <c r="E96" s="162"/>
      <c r="F96" s="297"/>
      <c r="G96" s="297"/>
      <c r="H96" s="297"/>
      <c r="I96" s="297"/>
      <c r="J96" s="297"/>
      <c r="K96" s="297"/>
      <c r="L96" s="297"/>
      <c r="M96" s="297"/>
      <c r="N96" s="297"/>
      <c r="O96" s="385"/>
      <c r="P96" s="293"/>
    </row>
    <row r="97" spans="1:17" s="306" customFormat="1" ht="28.05" customHeight="1" x14ac:dyDescent="0.25">
      <c r="A97" s="187"/>
      <c r="B97" s="245"/>
      <c r="C97" s="298" t="s">
        <v>2</v>
      </c>
      <c r="D97" s="310" t="s">
        <v>213</v>
      </c>
      <c r="E97" s="196"/>
      <c r="F97" s="140" t="s">
        <v>3</v>
      </c>
      <c r="G97" s="311">
        <v>21</v>
      </c>
      <c r="H97" s="221">
        <v>0</v>
      </c>
      <c r="I97" s="299">
        <f>66/3+20/2</f>
        <v>32</v>
      </c>
      <c r="J97" s="298">
        <f>IF(F97="CM",PARAM_CM,PARAM_TD)</f>
        <v>250</v>
      </c>
      <c r="K97" s="299">
        <f>ROUNDUP(I97/J97,0)</f>
        <v>1</v>
      </c>
      <c r="L97" s="313"/>
      <c r="M97" s="299">
        <f>IF(F97="CM",IF(I97&gt;40,H97*1.5*K97,H97*K97),H97*K97)</f>
        <v>0</v>
      </c>
      <c r="N97" s="312">
        <v>1</v>
      </c>
      <c r="O97" s="385"/>
      <c r="P97" s="276" t="s">
        <v>235</v>
      </c>
    </row>
    <row r="98" spans="1:17" s="306" customFormat="1" ht="31.2" x14ac:dyDescent="0.25">
      <c r="A98" s="187"/>
      <c r="B98" s="297" t="s">
        <v>279</v>
      </c>
      <c r="C98" s="298" t="s">
        <v>2</v>
      </c>
      <c r="D98" s="310" t="s">
        <v>196</v>
      </c>
      <c r="E98" s="315"/>
      <c r="F98" s="298" t="s">
        <v>4</v>
      </c>
      <c r="G98" s="311">
        <v>17.5</v>
      </c>
      <c r="H98" s="311">
        <f>G98</f>
        <v>17.5</v>
      </c>
      <c r="I98" s="299">
        <f>66/3+20/2</f>
        <v>32</v>
      </c>
      <c r="J98" s="298">
        <f>IF(F98="CM",PARAM_CM,PARAM_TD)</f>
        <v>40</v>
      </c>
      <c r="K98" s="299">
        <f>ROUNDUP(I98/J98,0)</f>
        <v>1</v>
      </c>
      <c r="L98" s="314"/>
      <c r="M98" s="299">
        <f>IF(F98="CM",IF(I98&gt;40,H98*1.5*K98,H98*K98),H98*K98)</f>
        <v>17.5</v>
      </c>
      <c r="N98" s="312">
        <v>1</v>
      </c>
      <c r="O98" s="385"/>
      <c r="P98" s="293"/>
    </row>
    <row r="99" spans="1:17" s="306" customFormat="1" x14ac:dyDescent="0.25">
      <c r="A99" s="187"/>
      <c r="B99" s="297"/>
      <c r="C99" s="297"/>
      <c r="D99" s="229"/>
      <c r="E99" s="230"/>
      <c r="F99" s="297"/>
      <c r="G99" s="231"/>
      <c r="H99" s="231"/>
      <c r="I99" s="297"/>
      <c r="J99" s="297"/>
      <c r="K99" s="297"/>
      <c r="L99" s="231"/>
      <c r="M99" s="297"/>
      <c r="N99" s="232"/>
      <c r="O99" s="385"/>
      <c r="P99" s="293"/>
    </row>
    <row r="100" spans="1:17" s="306" customFormat="1" x14ac:dyDescent="0.25">
      <c r="A100" s="187" t="s">
        <v>327</v>
      </c>
      <c r="B100" s="297" t="s">
        <v>317</v>
      </c>
      <c r="C100" s="186" t="s">
        <v>73</v>
      </c>
      <c r="D100" s="162" t="s">
        <v>200</v>
      </c>
      <c r="E100" s="162"/>
      <c r="F100" s="297"/>
      <c r="G100" s="297"/>
      <c r="H100" s="297"/>
      <c r="I100" s="297"/>
      <c r="J100" s="297"/>
      <c r="K100" s="297"/>
      <c r="L100" s="297"/>
      <c r="M100" s="297"/>
      <c r="N100" s="297"/>
      <c r="O100" s="385"/>
      <c r="P100" s="293"/>
    </row>
    <row r="101" spans="1:17" s="288" customFormat="1" x14ac:dyDescent="0.25">
      <c r="A101" s="187"/>
      <c r="B101" s="278" t="s">
        <v>278</v>
      </c>
      <c r="C101" s="298" t="s">
        <v>2</v>
      </c>
      <c r="D101" s="310" t="s">
        <v>192</v>
      </c>
      <c r="E101" s="315"/>
      <c r="F101" s="223" t="s">
        <v>4</v>
      </c>
      <c r="G101" s="219">
        <v>17.5</v>
      </c>
      <c r="H101" s="221">
        <v>0</v>
      </c>
      <c r="I101" s="219">
        <f>20/2</f>
        <v>10</v>
      </c>
      <c r="J101" s="298">
        <v>250</v>
      </c>
      <c r="K101" s="299">
        <v>1</v>
      </c>
      <c r="L101" s="311"/>
      <c r="M101" s="299">
        <f>IF(F101="CM",IF(I101&gt;40,H101*1.5*K101,H101*K101),H101*K101)</f>
        <v>0</v>
      </c>
      <c r="N101" s="312">
        <v>1</v>
      </c>
      <c r="O101" s="385"/>
      <c r="P101" s="307"/>
      <c r="Q101" s="170"/>
    </row>
    <row r="102" spans="1:17" s="288" customFormat="1" x14ac:dyDescent="0.25">
      <c r="A102" s="152"/>
      <c r="B102" s="290" t="s">
        <v>280</v>
      </c>
      <c r="C102" s="298" t="s">
        <v>2</v>
      </c>
      <c r="D102" s="310" t="s">
        <v>207</v>
      </c>
      <c r="E102" s="211"/>
      <c r="F102" s="212" t="s">
        <v>4</v>
      </c>
      <c r="G102" s="311">
        <v>17.5</v>
      </c>
      <c r="H102" s="221">
        <v>0</v>
      </c>
      <c r="I102" s="299">
        <f>20/2</f>
        <v>10</v>
      </c>
      <c r="J102" s="298">
        <f>IF(F102="CM",PARAM_CM,PARAM_TD)</f>
        <v>40</v>
      </c>
      <c r="K102" s="299">
        <v>1</v>
      </c>
      <c r="L102" s="311"/>
      <c r="M102" s="299">
        <f>IF(F102="CM",IF(I102&gt;40,H102*1.5*K102,H102*K102),H102*K102)</f>
        <v>0</v>
      </c>
      <c r="N102" s="312">
        <v>1</v>
      </c>
      <c r="O102" s="367"/>
      <c r="P102" s="307"/>
      <c r="Q102" s="170"/>
    </row>
    <row r="103" spans="1:17" s="170" customFormat="1" ht="16.2" thickBot="1" x14ac:dyDescent="0.3">
      <c r="A103" s="152"/>
      <c r="B103" s="186"/>
      <c r="C103" s="303"/>
      <c r="D103" s="163"/>
      <c r="E103" s="163"/>
      <c r="F103" s="303"/>
      <c r="G103" s="303"/>
      <c r="H103" s="303"/>
      <c r="I103" s="303"/>
      <c r="J103" s="303"/>
      <c r="K103" s="303"/>
      <c r="L103" s="303"/>
      <c r="M103" s="303"/>
      <c r="N103" s="303"/>
      <c r="O103" s="388"/>
      <c r="P103" s="217"/>
    </row>
    <row r="104" spans="1:17" ht="16.2" thickBot="1" x14ac:dyDescent="0.3">
      <c r="A104" s="152"/>
      <c r="B104" s="275"/>
      <c r="C104" s="267" t="s">
        <v>1</v>
      </c>
      <c r="D104" s="268" t="s">
        <v>202</v>
      </c>
      <c r="E104" s="268"/>
      <c r="F104" s="269"/>
      <c r="G104" s="267"/>
      <c r="H104" s="267"/>
      <c r="I104" s="267"/>
      <c r="J104" s="267"/>
      <c r="K104" s="261"/>
      <c r="L104" s="261"/>
      <c r="M104" s="261"/>
      <c r="N104" s="267"/>
      <c r="O104" s="270">
        <v>5</v>
      </c>
      <c r="P104" s="307"/>
    </row>
    <row r="105" spans="1:17" x14ac:dyDescent="0.25">
      <c r="A105" s="152"/>
      <c r="B105" s="186"/>
      <c r="C105" s="297"/>
      <c r="D105" s="289"/>
      <c r="E105" s="289"/>
      <c r="F105" s="297"/>
      <c r="G105" s="297"/>
      <c r="H105" s="297"/>
      <c r="I105" s="297"/>
      <c r="J105" s="297"/>
      <c r="K105" s="297"/>
      <c r="L105" s="297"/>
      <c r="M105" s="297"/>
      <c r="N105" s="308"/>
      <c r="O105" s="380"/>
      <c r="P105" s="307"/>
    </row>
    <row r="106" spans="1:17" x14ac:dyDescent="0.25">
      <c r="A106" s="152"/>
      <c r="B106" s="297"/>
      <c r="C106" s="298" t="s">
        <v>2</v>
      </c>
      <c r="D106" s="208" t="s">
        <v>9</v>
      </c>
      <c r="E106" s="315"/>
      <c r="F106" s="311" t="s">
        <v>4</v>
      </c>
      <c r="G106" s="311">
        <v>21</v>
      </c>
      <c r="H106" s="311">
        <f t="shared" ref="H106" si="7">G106</f>
        <v>21</v>
      </c>
      <c r="I106" s="299">
        <f t="shared" ref="I106:I107" si="8">$I$5</f>
        <v>0</v>
      </c>
      <c r="J106" s="298">
        <f>PARAM_Langues</f>
        <v>30</v>
      </c>
      <c r="K106" s="301">
        <f>ROUNDUP(I106/J106,0)</f>
        <v>0</v>
      </c>
      <c r="L106" s="314"/>
      <c r="M106" s="299">
        <f t="shared" ref="M106:M107" si="9">IF(F106="CM",IF(I106&gt;40,H106*1.5*K106,H106*K106),H106*K106)</f>
        <v>0</v>
      </c>
      <c r="N106" s="311">
        <v>1</v>
      </c>
      <c r="O106" s="380"/>
      <c r="P106" s="307"/>
    </row>
    <row r="107" spans="1:17" x14ac:dyDescent="0.25">
      <c r="A107" s="152"/>
      <c r="B107" s="245"/>
      <c r="C107" s="298" t="s">
        <v>2</v>
      </c>
      <c r="D107" s="277" t="s">
        <v>214</v>
      </c>
      <c r="E107" s="315"/>
      <c r="F107" s="311" t="s">
        <v>4</v>
      </c>
      <c r="G107" s="311">
        <v>21</v>
      </c>
      <c r="H107" s="221">
        <v>7</v>
      </c>
      <c r="I107" s="299">
        <f t="shared" si="8"/>
        <v>0</v>
      </c>
      <c r="J107" s="219">
        <f>PARAM_Langues</f>
        <v>30</v>
      </c>
      <c r="K107" s="214">
        <v>3</v>
      </c>
      <c r="L107" s="213"/>
      <c r="M107" s="299">
        <f t="shared" si="9"/>
        <v>21</v>
      </c>
      <c r="N107" s="311">
        <v>1</v>
      </c>
      <c r="O107" s="380"/>
      <c r="P107" s="307"/>
    </row>
    <row r="108" spans="1:17" x14ac:dyDescent="0.25">
      <c r="A108" s="152"/>
      <c r="B108" s="297"/>
      <c r="C108" s="298" t="s">
        <v>2</v>
      </c>
      <c r="D108" s="208" t="s">
        <v>79</v>
      </c>
      <c r="E108" s="315"/>
      <c r="F108" s="221" t="s">
        <v>4</v>
      </c>
      <c r="G108" s="311">
        <v>7</v>
      </c>
      <c r="H108" s="311">
        <f>G108</f>
        <v>7</v>
      </c>
      <c r="I108" s="215">
        <f>$I$5-$I$6</f>
        <v>-20</v>
      </c>
      <c r="J108" s="219">
        <f>PARAM_TIC</f>
        <v>24</v>
      </c>
      <c r="K108" s="301">
        <f>ROUNDUP(I108/J108,0)</f>
        <v>-1</v>
      </c>
      <c r="L108" s="314"/>
      <c r="M108" s="299">
        <f>IF(F108="CM",IF(I108&gt;40,H108*1.5*K108,H108*K108),H108*K108)</f>
        <v>-7</v>
      </c>
      <c r="N108" s="311">
        <v>1</v>
      </c>
      <c r="O108" s="380"/>
      <c r="P108" s="307"/>
    </row>
    <row r="109" spans="1:17" x14ac:dyDescent="0.25">
      <c r="A109" s="152"/>
      <c r="B109" s="297"/>
      <c r="C109" s="298" t="s">
        <v>2</v>
      </c>
      <c r="D109" s="208" t="s">
        <v>79</v>
      </c>
      <c r="E109" s="315">
        <v>7</v>
      </c>
      <c r="F109" s="311" t="s">
        <v>4</v>
      </c>
      <c r="G109" s="311">
        <v>7</v>
      </c>
      <c r="H109" s="311">
        <f>G109</f>
        <v>7</v>
      </c>
      <c r="I109" s="215">
        <f>$I$5-$I$6</f>
        <v>-20</v>
      </c>
      <c r="J109" s="298">
        <f>PARAM_TIC</f>
        <v>24</v>
      </c>
      <c r="K109" s="301">
        <f t="shared" ref="K109" si="10">ROUNDUP(I109/J109,0)</f>
        <v>-1</v>
      </c>
      <c r="L109" s="314"/>
      <c r="M109" s="299">
        <f>IF(F109="CM",IF(I109&gt;40,H109*1.5*K109,H109*K109),H109*K109)</f>
        <v>-7</v>
      </c>
      <c r="N109" s="311">
        <v>1</v>
      </c>
      <c r="O109" s="380"/>
      <c r="P109" s="307"/>
    </row>
    <row r="110" spans="1:17" ht="16.2" thickBot="1" x14ac:dyDescent="0.3">
      <c r="A110" s="152"/>
      <c r="B110" s="303"/>
      <c r="C110" s="303"/>
      <c r="D110" s="209"/>
      <c r="E110" s="287"/>
      <c r="F110" s="303"/>
      <c r="G110" s="303"/>
      <c r="H110" s="303"/>
      <c r="I110" s="303"/>
      <c r="J110" s="303"/>
      <c r="K110" s="303"/>
      <c r="L110" s="303"/>
      <c r="M110" s="303"/>
      <c r="N110" s="303"/>
      <c r="O110" s="383"/>
      <c r="P110" s="307"/>
    </row>
    <row r="112" spans="1:17" x14ac:dyDescent="0.25">
      <c r="A112" s="621" t="s">
        <v>240</v>
      </c>
      <c r="B112" s="621"/>
      <c r="C112" s="621"/>
      <c r="D112" s="621"/>
      <c r="E112" s="621"/>
      <c r="F112" s="621"/>
      <c r="G112" s="621"/>
      <c r="H112" s="621"/>
      <c r="I112" s="621"/>
      <c r="J112" s="621"/>
      <c r="K112" s="621"/>
      <c r="L112" s="621"/>
      <c r="M112" s="621"/>
      <c r="N112" s="621"/>
      <c r="O112" s="621"/>
    </row>
  </sheetData>
  <mergeCells count="4">
    <mergeCell ref="H1:O1"/>
    <mergeCell ref="A112:O112"/>
    <mergeCell ref="H2:O2"/>
    <mergeCell ref="H3:O3"/>
  </mergeCells>
  <conditionalFormatting sqref="N5:O5 C9:O9 B54:O54 B5:H5 C14:O14 B20:O20 B29:O29 B34:O35 C61:O61 C66:H66 C72:O72 B81:O81 B86:O87 B7:O7 B59:O59 O102 K66:O66 B103:B105">
    <cfRule type="expression" dxfId="84" priority="26">
      <formula>$Q$4="DU et autres"</formula>
    </cfRule>
    <cfRule type="expression" dxfId="83" priority="27">
      <formula>$Q$4="AGREG"</formula>
    </cfRule>
    <cfRule type="expression" dxfId="82" priority="28">
      <formula>$Q$4="Master"</formula>
    </cfRule>
    <cfRule type="expression" dxfId="81" priority="29">
      <formula>$Q$4="Licence"</formula>
    </cfRule>
    <cfRule type="expression" dxfId="80" priority="30">
      <formula>$Q$4="Licence pro"</formula>
    </cfRule>
  </conditionalFormatting>
  <conditionalFormatting sqref="I66:J66">
    <cfRule type="expression" dxfId="79" priority="21">
      <formula>$Q$4="DU et autres"</formula>
    </cfRule>
    <cfRule type="expression" dxfId="78" priority="22">
      <formula>$Q$4="AGREG"</formula>
    </cfRule>
    <cfRule type="expression" dxfId="77" priority="23">
      <formula>$Q$4="Master"</formula>
    </cfRule>
    <cfRule type="expression" dxfId="76" priority="24">
      <formula>$Q$4="Licence"</formula>
    </cfRule>
    <cfRule type="expression" dxfId="75" priority="25">
      <formula>$Q$4="Licence pro"</formula>
    </cfRule>
  </conditionalFormatting>
  <conditionalFormatting sqref="C104:O104">
    <cfRule type="expression" dxfId="74" priority="16">
      <formula>$Q$4="DU et autres"</formula>
    </cfRule>
    <cfRule type="expression" dxfId="73" priority="17">
      <formula>$Q$4="AGREG"</formula>
    </cfRule>
    <cfRule type="expression" dxfId="72" priority="18">
      <formula>$Q$4="Master"</formula>
    </cfRule>
    <cfRule type="expression" dxfId="71" priority="19">
      <formula>$Q$4="Licence"</formula>
    </cfRule>
    <cfRule type="expression" dxfId="70" priority="20">
      <formula>$Q$4="Licence pro"</formula>
    </cfRule>
  </conditionalFormatting>
  <conditionalFormatting sqref="B9 B14">
    <cfRule type="expression" dxfId="69" priority="11">
      <formula>$Q$4="DU et autres"</formula>
    </cfRule>
    <cfRule type="expression" dxfId="68" priority="12">
      <formula>$Q$4="AGREG"</formula>
    </cfRule>
    <cfRule type="expression" dxfId="67" priority="13">
      <formula>$Q$4="Master"</formula>
    </cfRule>
    <cfRule type="expression" dxfId="66" priority="14">
      <formula>$Q$4="Licence"</formula>
    </cfRule>
    <cfRule type="expression" dxfId="65" priority="15">
      <formula>$Q$4="Licence pro"</formula>
    </cfRule>
  </conditionalFormatting>
  <conditionalFormatting sqref="B72">
    <cfRule type="expression" dxfId="64" priority="6">
      <formula>$Q$4="DU et autres"</formula>
    </cfRule>
    <cfRule type="expression" dxfId="63" priority="7">
      <formula>$Q$4="AGREG"</formula>
    </cfRule>
    <cfRule type="expression" dxfId="62" priority="8">
      <formula>$Q$4="Master"</formula>
    </cfRule>
    <cfRule type="expression" dxfId="61" priority="9">
      <formula>$Q$4="Licence"</formula>
    </cfRule>
    <cfRule type="expression" dxfId="60" priority="10">
      <formula>$Q$4="Licence pro"</formula>
    </cfRule>
  </conditionalFormatting>
  <conditionalFormatting sqref="B61 B66">
    <cfRule type="expression" dxfId="59" priority="1">
      <formula>$Q$4="DU et autres"</formula>
    </cfRule>
    <cfRule type="expression" dxfId="58" priority="2">
      <formula>$Q$4="AGREG"</formula>
    </cfRule>
    <cfRule type="expression" dxfId="57" priority="3">
      <formula>$Q$4="Master"</formula>
    </cfRule>
    <cfRule type="expression" dxfId="56" priority="4">
      <formula>$Q$4="Licence"</formula>
    </cfRule>
    <cfRule type="expression" dxfId="55" priority="5">
      <formula>$Q$4="Licence pro"</formula>
    </cfRule>
  </conditionalFormatting>
  <printOptions horizontalCentered="1"/>
  <pageMargins left="0.31496062992125984" right="0.31496062992125984" top="0.35433070866141736" bottom="0.35433070866141736" header="0.31496062992125984" footer="0.31496062992125984"/>
  <pageSetup paperSize="9" scale="40" orientation="portrait" r:id="rId1"/>
  <headerFooter alignWithMargins="0">
    <oddFooter>&amp;L&amp;D&amp;R&amp;F
&amp;A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</sheetPr>
  <dimension ref="A1:Q103"/>
  <sheetViews>
    <sheetView showGridLines="0" view="pageBreakPreview" zoomScale="90" zoomScaleNormal="90" zoomScaleSheetLayoutView="90" workbookViewId="0">
      <selection activeCell="Q34" sqref="Q34"/>
    </sheetView>
  </sheetViews>
  <sheetFormatPr baseColWidth="10" defaultColWidth="11.44140625" defaultRowHeight="15.6" outlineLevelRow="1" outlineLevelCol="1" x14ac:dyDescent="0.25"/>
  <cols>
    <col min="1" max="1" width="15.5546875" style="506" customWidth="1"/>
    <col min="2" max="2" width="15.5546875" style="506" customWidth="1" outlineLevel="1"/>
    <col min="3" max="3" width="10.77734375" style="506" customWidth="1"/>
    <col min="4" max="4" width="80.5546875" style="506" customWidth="1"/>
    <col min="5" max="7" width="10.77734375" style="506" customWidth="1"/>
    <col min="8" max="8" width="15.5546875" style="506" customWidth="1"/>
    <col min="9" max="9" width="7.44140625" style="506" hidden="1" customWidth="1"/>
    <col min="10" max="11" width="8.77734375" style="506" hidden="1" customWidth="1"/>
    <col min="12" max="12" width="12" style="506" hidden="1" customWidth="1"/>
    <col min="13" max="13" width="10.21875" style="506" hidden="1" customWidth="1"/>
    <col min="14" max="15" width="10.77734375" style="506" customWidth="1"/>
    <col min="16" max="16" width="15.5546875" style="519" customWidth="1"/>
    <col min="17" max="17" width="15.5546875" style="506" bestFit="1" customWidth="1"/>
    <col min="18" max="16384" width="11.44140625" style="506"/>
  </cols>
  <sheetData>
    <row r="1" spans="1:17" s="84" customFormat="1" ht="45" customHeight="1" thickBot="1" x14ac:dyDescent="0.3">
      <c r="A1" s="152"/>
      <c r="B1" s="537" t="s">
        <v>453</v>
      </c>
      <c r="C1" s="80"/>
      <c r="D1" s="504" t="s">
        <v>407</v>
      </c>
      <c r="E1" s="453"/>
      <c r="F1" s="79"/>
      <c r="G1" s="80"/>
      <c r="H1" s="631" t="s">
        <v>7</v>
      </c>
      <c r="I1" s="632"/>
      <c r="J1" s="632"/>
      <c r="K1" s="632"/>
      <c r="L1" s="632"/>
      <c r="M1" s="632"/>
      <c r="N1" s="632"/>
      <c r="O1" s="633"/>
      <c r="P1" s="512"/>
    </row>
    <row r="2" spans="1:17" s="84" customFormat="1" ht="45" customHeight="1" thickBot="1" x14ac:dyDescent="0.3">
      <c r="A2" s="152"/>
      <c r="B2" s="85" t="s">
        <v>454</v>
      </c>
      <c r="C2" s="86"/>
      <c r="D2" s="525" t="s">
        <v>497</v>
      </c>
      <c r="E2" s="454"/>
      <c r="F2" s="88"/>
      <c r="G2" s="86"/>
      <c r="H2" s="637" t="s">
        <v>500</v>
      </c>
      <c r="I2" s="638"/>
      <c r="J2" s="638"/>
      <c r="K2" s="638"/>
      <c r="L2" s="638"/>
      <c r="M2" s="638"/>
      <c r="N2" s="638"/>
      <c r="O2" s="639"/>
      <c r="P2" s="513"/>
    </row>
    <row r="3" spans="1:17" s="84" customFormat="1" ht="45" customHeight="1" outlineLevel="1" thickBot="1" x14ac:dyDescent="0.3">
      <c r="A3" s="520" t="s">
        <v>452</v>
      </c>
      <c r="B3" s="85"/>
      <c r="C3" s="93"/>
      <c r="D3" s="178"/>
      <c r="E3" s="178"/>
      <c r="F3" s="94"/>
      <c r="G3" s="93"/>
      <c r="H3" s="640" t="s">
        <v>501</v>
      </c>
      <c r="I3" s="641"/>
      <c r="J3" s="641"/>
      <c r="K3" s="641"/>
      <c r="L3" s="641"/>
      <c r="M3" s="641"/>
      <c r="N3" s="641"/>
      <c r="O3" s="642"/>
      <c r="P3" s="514"/>
    </row>
    <row r="4" spans="1:17" s="84" customFormat="1" ht="45" customHeight="1" thickBot="1" x14ac:dyDescent="0.3">
      <c r="A4" s="441" t="s">
        <v>408</v>
      </c>
      <c r="B4" s="441" t="s">
        <v>413</v>
      </c>
      <c r="C4" s="463" t="s">
        <v>404</v>
      </c>
      <c r="D4" s="430" t="s">
        <v>403</v>
      </c>
      <c r="E4" s="421" t="s">
        <v>133</v>
      </c>
      <c r="F4" s="463" t="s">
        <v>404</v>
      </c>
      <c r="G4" s="421" t="s">
        <v>135</v>
      </c>
      <c r="H4" s="421" t="s">
        <v>136</v>
      </c>
      <c r="I4" s="421" t="s">
        <v>14</v>
      </c>
      <c r="J4" s="421" t="s">
        <v>137</v>
      </c>
      <c r="K4" s="421" t="s">
        <v>138</v>
      </c>
      <c r="L4" s="421" t="s">
        <v>170</v>
      </c>
      <c r="M4" s="421" t="s">
        <v>168</v>
      </c>
      <c r="N4" s="429" t="s">
        <v>71</v>
      </c>
      <c r="O4" s="421" t="s">
        <v>121</v>
      </c>
      <c r="P4" s="514"/>
    </row>
    <row r="5" spans="1:17" s="431" customFormat="1" ht="12" customHeight="1" thickBot="1" x14ac:dyDescent="0.3">
      <c r="A5" s="152"/>
      <c r="B5" s="291"/>
      <c r="C5" s="291"/>
      <c r="D5" s="292"/>
      <c r="E5" s="199"/>
      <c r="F5" s="292"/>
      <c r="G5" s="292"/>
      <c r="H5" s="292"/>
      <c r="I5" s="292"/>
      <c r="J5" s="292"/>
      <c r="K5" s="317"/>
      <c r="L5" s="317"/>
      <c r="M5" s="199"/>
      <c r="N5" s="433"/>
      <c r="O5" s="316"/>
      <c r="P5" s="515"/>
      <c r="Q5" s="432"/>
    </row>
    <row r="6" spans="1:17" s="84" customFormat="1" ht="35.1" customHeight="1" thickBot="1" x14ac:dyDescent="0.3">
      <c r="A6" s="540" t="s">
        <v>456</v>
      </c>
      <c r="B6" s="249"/>
      <c r="C6" s="250"/>
      <c r="D6" s="460" t="s">
        <v>78</v>
      </c>
      <c r="E6" s="249"/>
      <c r="F6" s="249"/>
      <c r="G6" s="249"/>
      <c r="H6" s="249"/>
      <c r="I6" s="251"/>
      <c r="J6" s="249"/>
      <c r="K6" s="249"/>
      <c r="L6" s="492"/>
      <c r="M6" s="493"/>
      <c r="N6" s="494"/>
      <c r="O6" s="252">
        <f>O9+O48</f>
        <v>60</v>
      </c>
      <c r="P6" s="522" t="s">
        <v>455</v>
      </c>
    </row>
    <row r="7" spans="1:17" s="109" customFormat="1" ht="12" customHeight="1" thickBot="1" x14ac:dyDescent="0.3">
      <c r="A7" s="408"/>
      <c r="B7" s="110"/>
      <c r="C7" s="286"/>
      <c r="D7" s="303"/>
      <c r="E7" s="303"/>
      <c r="F7" s="286"/>
      <c r="G7" s="286"/>
      <c r="H7" s="286"/>
      <c r="I7" s="286">
        <v>20</v>
      </c>
      <c r="J7" s="286"/>
      <c r="K7" s="286"/>
      <c r="L7" s="286"/>
      <c r="M7" s="286"/>
      <c r="N7" s="286"/>
      <c r="O7" s="113"/>
      <c r="P7" s="516"/>
    </row>
    <row r="8" spans="1:17" s="414" customFormat="1" ht="25.05" customHeight="1" thickBot="1" x14ac:dyDescent="0.3">
      <c r="A8" s="521" t="s">
        <v>457</v>
      </c>
      <c r="B8" s="528" t="s">
        <v>458</v>
      </c>
      <c r="C8" s="462" t="s">
        <v>358</v>
      </c>
      <c r="D8" s="461" t="s">
        <v>401</v>
      </c>
      <c r="E8" s="416"/>
      <c r="F8" s="415"/>
      <c r="G8" s="415"/>
      <c r="H8" s="415"/>
      <c r="I8" s="415"/>
      <c r="J8" s="415"/>
      <c r="K8" s="415"/>
      <c r="L8" s="415"/>
      <c r="M8" s="415"/>
      <c r="N8" s="415"/>
      <c r="O8" s="417"/>
      <c r="P8" s="522" t="s">
        <v>455</v>
      </c>
    </row>
    <row r="9" spans="1:17" s="288" customFormat="1" ht="25.05" customHeight="1" thickBot="1" x14ac:dyDescent="0.3">
      <c r="A9" s="510" t="s">
        <v>459</v>
      </c>
      <c r="B9" s="511" t="s">
        <v>460</v>
      </c>
      <c r="C9" s="253" t="s">
        <v>411</v>
      </c>
      <c r="D9" s="428" t="s">
        <v>76</v>
      </c>
      <c r="E9" s="271"/>
      <c r="F9" s="249"/>
      <c r="G9" s="249"/>
      <c r="H9" s="249"/>
      <c r="I9" s="253"/>
      <c r="J9" s="253"/>
      <c r="K9" s="253"/>
      <c r="L9" s="272">
        <f>SUM(L11:L46)</f>
        <v>0</v>
      </c>
      <c r="M9" s="272">
        <f>SUM(M11:M46)</f>
        <v>-147</v>
      </c>
      <c r="N9" s="253"/>
      <c r="O9" s="255">
        <f>SUM(O11:O39)</f>
        <v>30</v>
      </c>
      <c r="P9" s="522" t="s">
        <v>455</v>
      </c>
    </row>
    <row r="10" spans="1:17" ht="16.2" thickBot="1" x14ac:dyDescent="0.3">
      <c r="A10" s="409"/>
      <c r="B10" s="442"/>
      <c r="C10" s="291"/>
      <c r="D10" s="292"/>
      <c r="E10" s="199"/>
      <c r="F10" s="292"/>
      <c r="G10" s="128"/>
      <c r="H10" s="128"/>
      <c r="I10" s="128"/>
      <c r="J10" s="128"/>
      <c r="K10" s="129"/>
      <c r="L10" s="129"/>
      <c r="M10" s="201"/>
      <c r="N10" s="128"/>
      <c r="O10" s="316"/>
      <c r="P10" s="515"/>
      <c r="Q10" s="288"/>
    </row>
    <row r="11" spans="1:17" s="288" customFormat="1" ht="18" customHeight="1" thickBot="1" x14ac:dyDescent="0.3">
      <c r="A11" s="125" t="s">
        <v>344</v>
      </c>
      <c r="B11" s="253" t="s">
        <v>290</v>
      </c>
      <c r="C11" s="253" t="s">
        <v>1</v>
      </c>
      <c r="D11" s="256" t="s">
        <v>389</v>
      </c>
      <c r="E11" s="257"/>
      <c r="F11" s="257"/>
      <c r="G11" s="253"/>
      <c r="H11" s="253"/>
      <c r="I11" s="253"/>
      <c r="J11" s="253"/>
      <c r="K11" s="253"/>
      <c r="L11" s="253"/>
      <c r="M11" s="253"/>
      <c r="N11" s="253"/>
      <c r="O11" s="258">
        <v>5</v>
      </c>
      <c r="P11" s="515"/>
      <c r="Q11" s="134"/>
    </row>
    <row r="12" spans="1:17" ht="12" customHeight="1" x14ac:dyDescent="0.25">
      <c r="A12" s="125"/>
      <c r="B12" s="443"/>
      <c r="C12" s="294"/>
      <c r="D12" s="295"/>
      <c r="E12" s="295"/>
      <c r="F12" s="294"/>
      <c r="G12" s="294"/>
      <c r="H12" s="294"/>
      <c r="I12" s="294"/>
      <c r="J12" s="294"/>
      <c r="K12" s="294"/>
      <c r="L12" s="294"/>
      <c r="M12" s="294"/>
      <c r="N12" s="294"/>
      <c r="O12" s="374"/>
      <c r="P12" s="515"/>
    </row>
    <row r="13" spans="1:17" ht="16.05" customHeight="1" x14ac:dyDescent="0.25">
      <c r="A13" s="125"/>
      <c r="B13" s="278" t="s">
        <v>259</v>
      </c>
      <c r="C13" s="298" t="s">
        <v>2</v>
      </c>
      <c r="D13" s="310" t="s">
        <v>174</v>
      </c>
      <c r="E13" s="196"/>
      <c r="F13" s="223" t="s">
        <v>4</v>
      </c>
      <c r="G13" s="500">
        <v>19.25</v>
      </c>
      <c r="H13" s="499">
        <f>G13</f>
        <v>19.25</v>
      </c>
      <c r="I13" s="215">
        <f>$I$6-$I$7</f>
        <v>-20</v>
      </c>
      <c r="J13" s="219">
        <f>PARAM_TIC</f>
        <v>24</v>
      </c>
      <c r="K13" s="142">
        <f>ROUNDUP(I13/J13,0)</f>
        <v>-1</v>
      </c>
      <c r="L13" s="313"/>
      <c r="M13" s="299">
        <f>IF(F13="CM",IF(I13&gt;40,H13*1.5*K13,H13*K13),H13*K13)</f>
        <v>-19.25</v>
      </c>
      <c r="N13" s="312">
        <v>1</v>
      </c>
      <c r="O13" s="378"/>
      <c r="P13" s="515"/>
    </row>
    <row r="14" spans="1:17" ht="16.05" customHeight="1" x14ac:dyDescent="0.25">
      <c r="A14" s="125"/>
      <c r="B14" s="278" t="s">
        <v>260</v>
      </c>
      <c r="C14" s="298" t="s">
        <v>2</v>
      </c>
      <c r="D14" s="310" t="s">
        <v>175</v>
      </c>
      <c r="E14" s="315"/>
      <c r="F14" s="489" t="s">
        <v>4</v>
      </c>
      <c r="G14" s="500">
        <v>19.25</v>
      </c>
      <c r="H14" s="499">
        <f>G14</f>
        <v>19.25</v>
      </c>
      <c r="I14" s="215">
        <f>$I$6-$I$7</f>
        <v>-20</v>
      </c>
      <c r="J14" s="219">
        <f>PARAM_TIC</f>
        <v>24</v>
      </c>
      <c r="K14" s="301">
        <f>ROUNDUP(I14/J14,0)</f>
        <v>-1</v>
      </c>
      <c r="L14" s="314"/>
      <c r="M14" s="299">
        <f>IF(F14="CM",IF(I14&gt;40,H14*1.5*K14,H14*K14),H14*K14)</f>
        <v>-19.25</v>
      </c>
      <c r="N14" s="312">
        <v>1</v>
      </c>
      <c r="O14" s="380"/>
      <c r="P14" s="515"/>
    </row>
    <row r="15" spans="1:17" s="306" customFormat="1" ht="12" customHeight="1" thickBot="1" x14ac:dyDescent="0.3">
      <c r="A15" s="125"/>
      <c r="B15" s="303"/>
      <c r="C15" s="303"/>
      <c r="D15" s="287"/>
      <c r="E15" s="287"/>
      <c r="F15" s="303"/>
      <c r="G15" s="303"/>
      <c r="H15" s="303"/>
      <c r="I15" s="303"/>
      <c r="J15" s="303"/>
      <c r="K15" s="303"/>
      <c r="L15" s="303"/>
      <c r="M15" s="304"/>
      <c r="N15" s="303"/>
      <c r="O15" s="383"/>
      <c r="P15" s="515"/>
    </row>
    <row r="16" spans="1:17" s="306" customFormat="1" ht="18" customHeight="1" thickBot="1" x14ac:dyDescent="0.3">
      <c r="A16" s="125" t="s">
        <v>345</v>
      </c>
      <c r="B16" s="253" t="s">
        <v>291</v>
      </c>
      <c r="C16" s="253" t="s">
        <v>1</v>
      </c>
      <c r="D16" s="256" t="s">
        <v>390</v>
      </c>
      <c r="E16" s="257"/>
      <c r="F16" s="260"/>
      <c r="G16" s="261"/>
      <c r="H16" s="261"/>
      <c r="I16" s="151"/>
      <c r="J16" s="151"/>
      <c r="K16" s="151"/>
      <c r="L16" s="151"/>
      <c r="M16" s="119"/>
      <c r="N16" s="261"/>
      <c r="O16" s="258">
        <v>5</v>
      </c>
      <c r="P16" s="515"/>
    </row>
    <row r="17" spans="1:16" s="306" customFormat="1" ht="12" customHeight="1" x14ac:dyDescent="0.25">
      <c r="A17" s="125"/>
      <c r="B17" s="297"/>
      <c r="C17" s="297"/>
      <c r="D17" s="289"/>
      <c r="E17" s="289"/>
      <c r="F17" s="297"/>
      <c r="G17" s="297"/>
      <c r="H17" s="297"/>
      <c r="I17" s="297"/>
      <c r="J17" s="297"/>
      <c r="K17" s="297"/>
      <c r="L17" s="297"/>
      <c r="M17" s="297"/>
      <c r="N17" s="297"/>
      <c r="O17" s="380"/>
      <c r="P17" s="515"/>
    </row>
    <row r="18" spans="1:16" s="306" customFormat="1" ht="16.05" customHeight="1" x14ac:dyDescent="0.25">
      <c r="A18" s="125"/>
      <c r="B18" s="278" t="s">
        <v>261</v>
      </c>
      <c r="C18" s="298" t="s">
        <v>2</v>
      </c>
      <c r="D18" s="310" t="s">
        <v>182</v>
      </c>
      <c r="E18" s="196"/>
      <c r="F18" s="488" t="s">
        <v>3</v>
      </c>
      <c r="G18" s="489">
        <v>21</v>
      </c>
      <c r="H18" s="311">
        <f>G18</f>
        <v>21</v>
      </c>
      <c r="I18" s="215">
        <f>$I$6-$I$7</f>
        <v>-20</v>
      </c>
      <c r="J18" s="298">
        <f>IF(F18="CM",PARAM_CM,PARAM_TD)</f>
        <v>250</v>
      </c>
      <c r="K18" s="299">
        <f>ROUNDUP(I18/J18,0)</f>
        <v>-1</v>
      </c>
      <c r="L18" s="313"/>
      <c r="M18" s="299">
        <f>IF(F18="CM",IF(I18&gt;40,H18*1.5*K18,H18*K18),H18*K18)</f>
        <v>-21</v>
      </c>
      <c r="N18" s="312">
        <v>1</v>
      </c>
      <c r="O18" s="378"/>
      <c r="P18" s="515"/>
    </row>
    <row r="19" spans="1:16" s="306" customFormat="1" ht="16.05" customHeight="1" x14ac:dyDescent="0.25">
      <c r="A19" s="125"/>
      <c r="B19" s="278" t="s">
        <v>262</v>
      </c>
      <c r="C19" s="298" t="s">
        <v>2</v>
      </c>
      <c r="D19" s="310" t="s">
        <v>387</v>
      </c>
      <c r="E19" s="315"/>
      <c r="F19" s="489" t="s">
        <v>4</v>
      </c>
      <c r="G19" s="489">
        <v>17.5</v>
      </c>
      <c r="H19" s="311">
        <f>G19</f>
        <v>17.5</v>
      </c>
      <c r="I19" s="215">
        <f>$I$6-$I$7</f>
        <v>-20</v>
      </c>
      <c r="J19" s="219">
        <f>PARAM_TIC</f>
        <v>24</v>
      </c>
      <c r="K19" s="299">
        <f>ROUNDUP(I19/J19,0)</f>
        <v>-1</v>
      </c>
      <c r="L19" s="314"/>
      <c r="M19" s="299">
        <f>IF(F19="CM",IF(I19&gt;40,H19*1.5*K19,H19*K19),H19*K19)</f>
        <v>-17.5</v>
      </c>
      <c r="N19" s="312">
        <v>1</v>
      </c>
      <c r="O19" s="378"/>
      <c r="P19" s="515"/>
    </row>
    <row r="20" spans="1:16" s="288" customFormat="1" ht="12" customHeight="1" thickBot="1" x14ac:dyDescent="0.3">
      <c r="A20" s="152"/>
      <c r="B20" s="297"/>
      <c r="C20" s="297"/>
      <c r="D20" s="153"/>
      <c r="E20" s="153"/>
      <c r="F20" s="154"/>
      <c r="G20" s="297"/>
      <c r="H20" s="297"/>
      <c r="I20" s="297"/>
      <c r="J20" s="297"/>
      <c r="K20" s="297"/>
      <c r="L20" s="297"/>
      <c r="M20" s="297"/>
      <c r="N20" s="297"/>
      <c r="O20" s="385"/>
      <c r="P20" s="517"/>
    </row>
    <row r="21" spans="1:16" s="288" customFormat="1" ht="18" customHeight="1" thickBot="1" x14ac:dyDescent="0.3">
      <c r="A21" s="125" t="s">
        <v>346</v>
      </c>
      <c r="B21" s="253" t="s">
        <v>292</v>
      </c>
      <c r="C21" s="253" t="s">
        <v>1</v>
      </c>
      <c r="D21" s="256" t="s">
        <v>392</v>
      </c>
      <c r="E21" s="257"/>
      <c r="F21" s="257"/>
      <c r="G21" s="253"/>
      <c r="H21" s="253"/>
      <c r="I21" s="253"/>
      <c r="J21" s="253"/>
      <c r="K21" s="253"/>
      <c r="L21" s="253"/>
      <c r="M21" s="253"/>
      <c r="N21" s="253"/>
      <c r="O21" s="258">
        <v>5</v>
      </c>
      <c r="P21" s="515"/>
    </row>
    <row r="22" spans="1:16" ht="12" customHeight="1" x14ac:dyDescent="0.25">
      <c r="A22" s="125"/>
      <c r="B22" s="443"/>
      <c r="C22" s="294"/>
      <c r="D22" s="295"/>
      <c r="E22" s="295"/>
      <c r="F22" s="294"/>
      <c r="G22" s="294"/>
      <c r="H22" s="294"/>
      <c r="I22" s="294"/>
      <c r="J22" s="294"/>
      <c r="K22" s="294"/>
      <c r="L22" s="294"/>
      <c r="M22" s="294"/>
      <c r="N22" s="294"/>
      <c r="O22" s="374"/>
      <c r="P22" s="515"/>
    </row>
    <row r="23" spans="1:16" ht="16.05" customHeight="1" x14ac:dyDescent="0.25">
      <c r="A23" s="125"/>
      <c r="B23" s="278" t="s">
        <v>353</v>
      </c>
      <c r="C23" s="298" t="s">
        <v>2</v>
      </c>
      <c r="D23" s="310" t="s">
        <v>388</v>
      </c>
      <c r="E23" s="196"/>
      <c r="F23" s="488" t="s">
        <v>3</v>
      </c>
      <c r="G23" s="489">
        <v>21</v>
      </c>
      <c r="H23" s="311">
        <f>G23</f>
        <v>21</v>
      </c>
      <c r="I23" s="299">
        <f t="shared" ref="I23" si="0">$I$6</f>
        <v>0</v>
      </c>
      <c r="J23" s="298">
        <f>IF(F23="CM",PARAM_CM,PARAM_TD)</f>
        <v>250</v>
      </c>
      <c r="K23" s="299">
        <f>ROUNDUP(I23/J23,0)</f>
        <v>0</v>
      </c>
      <c r="L23" s="313"/>
      <c r="M23" s="299">
        <f>IF(F23="CM",IF(I23&gt;40,H23*1.5*K23,H23*K23),H23*K23)</f>
        <v>0</v>
      </c>
      <c r="N23" s="312">
        <v>1</v>
      </c>
      <c r="O23" s="378"/>
      <c r="P23" s="515"/>
    </row>
    <row r="24" spans="1:16" ht="12" customHeight="1" x14ac:dyDescent="0.25">
      <c r="A24" s="125"/>
      <c r="B24" s="278"/>
      <c r="C24" s="297"/>
      <c r="D24" s="236"/>
      <c r="E24" s="237"/>
      <c r="F24" s="235"/>
      <c r="G24" s="235"/>
      <c r="H24" s="238"/>
      <c r="I24" s="235"/>
      <c r="J24" s="235"/>
      <c r="K24" s="235"/>
      <c r="L24" s="238"/>
      <c r="M24" s="235"/>
      <c r="N24" s="239"/>
      <c r="O24" s="385"/>
      <c r="P24" s="515"/>
    </row>
    <row r="25" spans="1:16" ht="16.05" customHeight="1" x14ac:dyDescent="0.25">
      <c r="A25" s="125" t="s">
        <v>349</v>
      </c>
      <c r="B25" s="532" t="s">
        <v>289</v>
      </c>
      <c r="C25" s="297" t="s">
        <v>230</v>
      </c>
      <c r="D25" s="229" t="s">
        <v>328</v>
      </c>
      <c r="E25" s="230"/>
      <c r="F25" s="297"/>
      <c r="G25" s="297"/>
      <c r="H25" s="231"/>
      <c r="I25" s="297"/>
      <c r="J25" s="297"/>
      <c r="K25" s="297"/>
      <c r="L25" s="231"/>
      <c r="M25" s="297"/>
      <c r="N25" s="232"/>
      <c r="O25" s="385"/>
      <c r="P25" s="515"/>
    </row>
    <row r="26" spans="1:16" ht="16.05" customHeight="1" x14ac:dyDescent="0.25">
      <c r="A26" s="125"/>
      <c r="B26" s="278" t="s">
        <v>300</v>
      </c>
      <c r="C26" s="298" t="s">
        <v>2</v>
      </c>
      <c r="D26" s="310" t="s">
        <v>228</v>
      </c>
      <c r="E26" s="315"/>
      <c r="F26" s="489" t="s">
        <v>4</v>
      </c>
      <c r="G26" s="489">
        <v>17.5</v>
      </c>
      <c r="H26" s="311">
        <f>G26</f>
        <v>17.5</v>
      </c>
      <c r="I26" s="215">
        <f>$I$6-20</f>
        <v>-20</v>
      </c>
      <c r="J26" s="219">
        <f>IF(F26="CM",PARAM_CM,PARAM_TD-22)</f>
        <v>18</v>
      </c>
      <c r="K26" s="299">
        <f>ROUNDUP(I26/J26,0)</f>
        <v>-2</v>
      </c>
      <c r="L26" s="314"/>
      <c r="M26" s="299">
        <f>IF(F26="CM",IF(I26&gt;40,H26*1.5*K26,H26*K26),H26*K26)</f>
        <v>-35</v>
      </c>
      <c r="N26" s="312">
        <v>1</v>
      </c>
      <c r="O26" s="380"/>
      <c r="P26" s="515"/>
    </row>
    <row r="27" spans="1:16" ht="16.05" customHeight="1" x14ac:dyDescent="0.25">
      <c r="A27" s="125"/>
      <c r="B27" s="278" t="s">
        <v>301</v>
      </c>
      <c r="C27" s="298" t="s">
        <v>2</v>
      </c>
      <c r="D27" s="310" t="s">
        <v>229</v>
      </c>
      <c r="E27" s="315"/>
      <c r="F27" s="489" t="s">
        <v>4</v>
      </c>
      <c r="G27" s="489">
        <v>17.5</v>
      </c>
      <c r="H27" s="311">
        <f>G27</f>
        <v>17.5</v>
      </c>
      <c r="I27" s="215">
        <f>$I$6-20</f>
        <v>-20</v>
      </c>
      <c r="J27" s="219">
        <f>IF(F27="CM",PARAM_CM,PARAM_TD-22)</f>
        <v>18</v>
      </c>
      <c r="K27" s="299">
        <f>ROUNDUP(I27/J27,0)</f>
        <v>-2</v>
      </c>
      <c r="L27" s="314"/>
      <c r="M27" s="299">
        <f>IF(F27="CM",IF(I27&gt;40,H27*1.5*K27,H27*K27),H27*K27)</f>
        <v>-35</v>
      </c>
      <c r="N27" s="312">
        <v>1</v>
      </c>
      <c r="O27" s="380"/>
      <c r="P27" s="515"/>
    </row>
    <row r="28" spans="1:16" s="306" customFormat="1" ht="12" customHeight="1" thickBot="1" x14ac:dyDescent="0.3">
      <c r="A28" s="125"/>
      <c r="B28" s="303"/>
      <c r="C28" s="303"/>
      <c r="D28" s="287"/>
      <c r="E28" s="287"/>
      <c r="F28" s="303"/>
      <c r="G28" s="303"/>
      <c r="H28" s="303"/>
      <c r="I28" s="303"/>
      <c r="J28" s="303"/>
      <c r="K28" s="303"/>
      <c r="L28" s="303"/>
      <c r="M28" s="304"/>
      <c r="N28" s="303"/>
      <c r="O28" s="383"/>
      <c r="P28" s="515"/>
    </row>
    <row r="29" spans="1:16" s="288" customFormat="1" ht="18" customHeight="1" thickBot="1" x14ac:dyDescent="0.3">
      <c r="A29" s="125" t="s">
        <v>347</v>
      </c>
      <c r="B29" s="253" t="s">
        <v>293</v>
      </c>
      <c r="C29" s="253" t="s">
        <v>1</v>
      </c>
      <c r="D29" s="256" t="s">
        <v>391</v>
      </c>
      <c r="E29" s="257"/>
      <c r="F29" s="257"/>
      <c r="G29" s="253"/>
      <c r="H29" s="253"/>
      <c r="I29" s="253"/>
      <c r="J29" s="253"/>
      <c r="K29" s="253"/>
      <c r="L29" s="253"/>
      <c r="M29" s="253"/>
      <c r="N29" s="253"/>
      <c r="O29" s="258">
        <v>5</v>
      </c>
      <c r="P29" s="515"/>
    </row>
    <row r="30" spans="1:16" ht="12" customHeight="1" x14ac:dyDescent="0.25">
      <c r="A30" s="125"/>
      <c r="B30" s="443"/>
      <c r="C30" s="294"/>
      <c r="D30" s="295"/>
      <c r="E30" s="295"/>
      <c r="F30" s="294"/>
      <c r="G30" s="294"/>
      <c r="H30" s="294"/>
      <c r="I30" s="294"/>
      <c r="J30" s="294"/>
      <c r="K30" s="294"/>
      <c r="L30" s="294"/>
      <c r="M30" s="294"/>
      <c r="N30" s="294"/>
      <c r="O30" s="374"/>
      <c r="P30" s="515"/>
    </row>
    <row r="31" spans="1:16" ht="16.05" customHeight="1" x14ac:dyDescent="0.25">
      <c r="A31" s="125"/>
      <c r="B31" s="278" t="s">
        <v>302</v>
      </c>
      <c r="C31" s="298" t="s">
        <v>2</v>
      </c>
      <c r="D31" s="310" t="s">
        <v>395</v>
      </c>
      <c r="E31" s="196"/>
      <c r="F31" s="223" t="s">
        <v>4</v>
      </c>
      <c r="G31" s="219">
        <v>17.5</v>
      </c>
      <c r="H31" s="311">
        <f>G31</f>
        <v>17.5</v>
      </c>
      <c r="I31" s="299">
        <f t="shared" ref="I31:I32" si="1">$I$6</f>
        <v>0</v>
      </c>
      <c r="J31" s="298">
        <f>IF(F31="CM",PARAM_CM,PARAM_TD)</f>
        <v>40</v>
      </c>
      <c r="K31" s="219">
        <f>ROUNDUP(I31/J31,0)-1</f>
        <v>-1</v>
      </c>
      <c r="L31" s="313"/>
      <c r="M31" s="299">
        <f>IF(F31="CM",IF(I31&gt;40,H31*1.5*K31,H31*K31),H31*K31)</f>
        <v>-17.5</v>
      </c>
      <c r="N31" s="312">
        <v>1</v>
      </c>
      <c r="O31" s="378"/>
      <c r="P31" s="515"/>
    </row>
    <row r="32" spans="1:16" ht="16.05" customHeight="1" x14ac:dyDescent="0.25">
      <c r="A32" s="125"/>
      <c r="B32" s="278" t="s">
        <v>303</v>
      </c>
      <c r="C32" s="298" t="s">
        <v>2</v>
      </c>
      <c r="D32" s="310" t="s">
        <v>396</v>
      </c>
      <c r="E32" s="315"/>
      <c r="F32" s="489" t="s">
        <v>4</v>
      </c>
      <c r="G32" s="489">
        <v>17.5</v>
      </c>
      <c r="H32" s="311">
        <f>G32</f>
        <v>17.5</v>
      </c>
      <c r="I32" s="299">
        <f t="shared" si="1"/>
        <v>0</v>
      </c>
      <c r="J32" s="298">
        <f>IF(F32="CM",PARAM_CM,PARAM_TD)</f>
        <v>40</v>
      </c>
      <c r="K32" s="219">
        <f>ROUNDUP(I32/J32,0)-1</f>
        <v>-1</v>
      </c>
      <c r="L32" s="314"/>
      <c r="M32" s="299">
        <f>IF(F32="CM",IF(I32&gt;40,H32*1.5*K32,H32*K32),H32*K32)</f>
        <v>-17.5</v>
      </c>
      <c r="N32" s="312">
        <v>1</v>
      </c>
      <c r="O32" s="380"/>
      <c r="P32" s="515"/>
    </row>
    <row r="33" spans="1:17" s="306" customFormat="1" ht="12" customHeight="1" thickBot="1" x14ac:dyDescent="0.3">
      <c r="A33" s="125"/>
      <c r="B33" s="303"/>
      <c r="C33" s="303"/>
      <c r="D33" s="287"/>
      <c r="E33" s="287"/>
      <c r="F33" s="303"/>
      <c r="G33" s="303"/>
      <c r="H33" s="303"/>
      <c r="I33" s="303"/>
      <c r="J33" s="303"/>
      <c r="K33" s="303"/>
      <c r="L33" s="303"/>
      <c r="M33" s="304"/>
      <c r="N33" s="303"/>
      <c r="O33" s="383"/>
      <c r="P33" s="515"/>
    </row>
    <row r="34" spans="1:17" s="306" customFormat="1" ht="18" customHeight="1" thickBot="1" x14ac:dyDescent="0.3">
      <c r="A34" s="507" t="s">
        <v>461</v>
      </c>
      <c r="B34" s="509" t="s">
        <v>462</v>
      </c>
      <c r="C34" s="253" t="s">
        <v>1</v>
      </c>
      <c r="D34" s="529" t="s">
        <v>393</v>
      </c>
      <c r="E34" s="257"/>
      <c r="F34" s="257"/>
      <c r="G34" s="253"/>
      <c r="H34" s="253"/>
      <c r="I34" s="253"/>
      <c r="J34" s="253"/>
      <c r="K34" s="253"/>
      <c r="L34" s="253"/>
      <c r="M34" s="253"/>
      <c r="N34" s="253"/>
      <c r="O34" s="258">
        <v>5</v>
      </c>
      <c r="P34" s="522" t="s">
        <v>455</v>
      </c>
      <c r="Q34" s="539" t="s">
        <v>339</v>
      </c>
    </row>
    <row r="35" spans="1:17" s="306" customFormat="1" ht="12" customHeight="1" x14ac:dyDescent="0.25">
      <c r="A35" s="539"/>
      <c r="B35" s="186"/>
      <c r="C35" s="186"/>
      <c r="D35" s="426"/>
      <c r="E35" s="427"/>
      <c r="F35" s="427"/>
      <c r="G35" s="186"/>
      <c r="H35" s="186"/>
      <c r="I35" s="186"/>
      <c r="J35" s="186"/>
      <c r="K35" s="186"/>
      <c r="L35" s="186"/>
      <c r="M35" s="186"/>
      <c r="N35" s="186"/>
      <c r="O35" s="367"/>
    </row>
    <row r="36" spans="1:17" s="306" customFormat="1" ht="16.05" customHeight="1" x14ac:dyDescent="0.25">
      <c r="A36" s="125"/>
      <c r="B36" s="297" t="s">
        <v>264</v>
      </c>
      <c r="C36" s="298" t="s">
        <v>2</v>
      </c>
      <c r="D36" s="310" t="s">
        <v>186</v>
      </c>
      <c r="E36" s="196"/>
      <c r="F36" s="223" t="s">
        <v>4</v>
      </c>
      <c r="G36" s="489">
        <v>17.5</v>
      </c>
      <c r="H36" s="311">
        <f>G36</f>
        <v>17.5</v>
      </c>
      <c r="I36" s="299">
        <f>66/3</f>
        <v>22</v>
      </c>
      <c r="J36" s="298">
        <f>IF(F36="CM",PARAM_CM,PARAM_TD)</f>
        <v>40</v>
      </c>
      <c r="K36" s="299">
        <f>ROUNDUP(I36/J36,0)</f>
        <v>1</v>
      </c>
      <c r="L36" s="313"/>
      <c r="M36" s="299">
        <f>IF(F36="CM",IF(I36&gt;40,H36*1.5*K36,H36*K36),H36*K36)</f>
        <v>17.5</v>
      </c>
      <c r="N36" s="312">
        <v>1</v>
      </c>
      <c r="O36" s="378"/>
      <c r="P36" s="515"/>
    </row>
    <row r="37" spans="1:17" s="306" customFormat="1" ht="16.05" customHeight="1" x14ac:dyDescent="0.25">
      <c r="A37" s="125"/>
      <c r="B37" s="278" t="s">
        <v>265</v>
      </c>
      <c r="C37" s="298" t="s">
        <v>2</v>
      </c>
      <c r="D37" s="310" t="s">
        <v>187</v>
      </c>
      <c r="E37" s="315"/>
      <c r="F37" s="489" t="s">
        <v>4</v>
      </c>
      <c r="G37" s="489">
        <v>17.5</v>
      </c>
      <c r="H37" s="311">
        <f>G37</f>
        <v>17.5</v>
      </c>
      <c r="I37" s="299">
        <f>66/3</f>
        <v>22</v>
      </c>
      <c r="J37" s="298">
        <f>IF(F37="CM",PARAM_CM,PARAM_TD)</f>
        <v>40</v>
      </c>
      <c r="K37" s="299">
        <f>ROUNDUP(I37/J37,0)</f>
        <v>1</v>
      </c>
      <c r="L37" s="314"/>
      <c r="M37" s="299">
        <f>IF(F37="CM",IF(I37&gt;40,H37*1.5*K37,H37*K37),H37*K37)</f>
        <v>17.5</v>
      </c>
      <c r="N37" s="312">
        <v>1</v>
      </c>
      <c r="O37" s="378"/>
      <c r="P37" s="515"/>
    </row>
    <row r="38" spans="1:17" s="306" customFormat="1" ht="12" customHeight="1" thickBot="1" x14ac:dyDescent="0.3">
      <c r="A38" s="125"/>
      <c r="B38" s="303"/>
      <c r="C38" s="303"/>
      <c r="D38" s="163"/>
      <c r="E38" s="163"/>
      <c r="F38" s="303"/>
      <c r="G38" s="303"/>
      <c r="H38" s="303"/>
      <c r="I38" s="303"/>
      <c r="J38" s="303"/>
      <c r="K38" s="303"/>
      <c r="L38" s="303"/>
      <c r="M38" s="303"/>
      <c r="N38" s="303"/>
      <c r="O38" s="388"/>
      <c r="P38" s="515"/>
    </row>
    <row r="39" spans="1:17" s="288" customFormat="1" ht="18" customHeight="1" thickBot="1" x14ac:dyDescent="0.3">
      <c r="A39" s="152" t="s">
        <v>430</v>
      </c>
      <c r="B39" s="261" t="s">
        <v>431</v>
      </c>
      <c r="C39" s="267" t="s">
        <v>1</v>
      </c>
      <c r="D39" s="268" t="s">
        <v>414</v>
      </c>
      <c r="E39" s="268"/>
      <c r="F39" s="269"/>
      <c r="G39" s="267"/>
      <c r="H39" s="267"/>
      <c r="I39" s="267"/>
      <c r="J39" s="267"/>
      <c r="K39" s="261"/>
      <c r="L39" s="261"/>
      <c r="M39" s="261"/>
      <c r="N39" s="267"/>
      <c r="O39" s="270">
        <v>5</v>
      </c>
      <c r="P39" s="517"/>
    </row>
    <row r="40" spans="1:17" ht="12" customHeight="1" x14ac:dyDescent="0.25">
      <c r="A40" s="152"/>
      <c r="B40" s="297"/>
      <c r="C40" s="297"/>
      <c r="D40" s="289" t="s">
        <v>6</v>
      </c>
      <c r="E40" s="289"/>
      <c r="F40" s="297"/>
      <c r="G40" s="297"/>
      <c r="H40" s="297"/>
      <c r="I40" s="297"/>
      <c r="J40" s="297"/>
      <c r="K40" s="297"/>
      <c r="L40" s="297"/>
      <c r="M40" s="297"/>
      <c r="N40" s="308"/>
      <c r="O40" s="380"/>
      <c r="P40" s="517"/>
    </row>
    <row r="41" spans="1:17" ht="16.05" customHeight="1" x14ac:dyDescent="0.25">
      <c r="A41" s="445" t="s">
        <v>432</v>
      </c>
      <c r="B41" s="533" t="s">
        <v>433</v>
      </c>
      <c r="C41" s="464" t="s">
        <v>358</v>
      </c>
      <c r="D41" s="465" t="s">
        <v>418</v>
      </c>
      <c r="E41" s="315"/>
      <c r="F41" s="311"/>
      <c r="G41" s="311"/>
      <c r="H41" s="501"/>
      <c r="I41" s="299"/>
      <c r="J41" s="219"/>
      <c r="K41" s="301"/>
      <c r="L41" s="314"/>
      <c r="M41" s="299"/>
      <c r="N41" s="312"/>
      <c r="O41" s="380"/>
      <c r="P41" s="517"/>
    </row>
    <row r="42" spans="1:17" ht="16.05" customHeight="1" x14ac:dyDescent="0.25">
      <c r="A42" s="152"/>
      <c r="B42" s="534" t="s">
        <v>428</v>
      </c>
      <c r="C42" s="173" t="s">
        <v>2</v>
      </c>
      <c r="D42" s="208" t="s">
        <v>215</v>
      </c>
      <c r="E42" s="315"/>
      <c r="F42" s="311" t="s">
        <v>4</v>
      </c>
      <c r="G42" s="311">
        <v>17.5</v>
      </c>
      <c r="H42" s="221">
        <v>7</v>
      </c>
      <c r="I42" s="299">
        <f t="shared" ref="I42:I45" si="2">$I$6</f>
        <v>0</v>
      </c>
      <c r="J42" s="219">
        <f>PARAM_Langues</f>
        <v>30</v>
      </c>
      <c r="K42" s="301">
        <f t="shared" ref="K42" si="3">ROUNDUP(I42/J42,0)</f>
        <v>0</v>
      </c>
      <c r="L42" s="314"/>
      <c r="M42" s="299">
        <f>IF(F42="CM",IF(I42&gt;40,H42*1.5*K42,H42*K42),H42*K42)</f>
        <v>0</v>
      </c>
      <c r="N42" s="312">
        <v>2</v>
      </c>
      <c r="O42" s="380"/>
      <c r="P42" s="517"/>
    </row>
    <row r="43" spans="1:17" s="473" customFormat="1" x14ac:dyDescent="0.25">
      <c r="A43" s="466"/>
      <c r="B43" s="467" t="s">
        <v>405</v>
      </c>
      <c r="C43" s="468"/>
      <c r="D43" s="469"/>
      <c r="E43" s="470"/>
      <c r="F43" s="471"/>
      <c r="G43" s="471"/>
      <c r="H43" s="471"/>
      <c r="I43" s="468"/>
      <c r="J43" s="468"/>
      <c r="K43" s="468"/>
      <c r="L43" s="471"/>
      <c r="M43" s="468"/>
      <c r="N43" s="471"/>
      <c r="O43" s="472"/>
      <c r="P43" s="523"/>
    </row>
    <row r="44" spans="1:17" s="473" customFormat="1" x14ac:dyDescent="0.25">
      <c r="A44" s="474" t="s">
        <v>419</v>
      </c>
      <c r="B44" s="475" t="s">
        <v>420</v>
      </c>
      <c r="C44" s="476" t="s">
        <v>358</v>
      </c>
      <c r="D44" s="477" t="s">
        <v>406</v>
      </c>
      <c r="E44" s="478"/>
      <c r="F44" s="479"/>
      <c r="G44" s="479"/>
      <c r="H44" s="479"/>
      <c r="I44" s="480"/>
      <c r="J44" s="481"/>
      <c r="K44" s="482"/>
      <c r="L44" s="483"/>
      <c r="M44" s="480"/>
      <c r="N44" s="479"/>
      <c r="O44" s="472"/>
      <c r="P44" s="523"/>
    </row>
    <row r="45" spans="1:17" ht="16.05" customHeight="1" x14ac:dyDescent="0.25">
      <c r="A45" s="152"/>
      <c r="B45" s="297"/>
      <c r="C45" s="376" t="s">
        <v>2</v>
      </c>
      <c r="D45" s="208" t="s">
        <v>9</v>
      </c>
      <c r="E45" s="315"/>
      <c r="F45" s="311" t="s">
        <v>4</v>
      </c>
      <c r="G45" s="311">
        <v>21</v>
      </c>
      <c r="H45" s="311">
        <f t="shared" ref="H45" si="4">G45</f>
        <v>21</v>
      </c>
      <c r="I45" s="299">
        <f t="shared" si="2"/>
        <v>0</v>
      </c>
      <c r="J45" s="298">
        <f>PARAM_Langues</f>
        <v>30</v>
      </c>
      <c r="K45" s="301">
        <f>ROUNDUP(I45/J45,0)</f>
        <v>0</v>
      </c>
      <c r="L45" s="314"/>
      <c r="M45" s="299">
        <f t="shared" ref="M45" si="5">IF(F45="CM",IF(I45&gt;40,H45*1.5*K45,H45*K45),H45*K45)</f>
        <v>0</v>
      </c>
      <c r="N45" s="312">
        <v>3</v>
      </c>
      <c r="O45" s="380"/>
      <c r="P45" s="517"/>
    </row>
    <row r="46" spans="1:17" ht="12" customHeight="1" thickBot="1" x14ac:dyDescent="0.3">
      <c r="A46" s="152"/>
      <c r="B46" s="303"/>
      <c r="C46" s="303"/>
      <c r="D46" s="287"/>
      <c r="E46" s="287"/>
      <c r="F46" s="303"/>
      <c r="G46" s="303"/>
      <c r="H46" s="303"/>
      <c r="I46" s="303"/>
      <c r="J46" s="303"/>
      <c r="K46" s="303"/>
      <c r="L46" s="303"/>
      <c r="M46" s="303"/>
      <c r="N46" s="303"/>
      <c r="O46" s="383"/>
      <c r="P46" s="517"/>
    </row>
    <row r="47" spans="1:17" s="414" customFormat="1" ht="25.05" customHeight="1" thickBot="1" x14ac:dyDescent="0.3">
      <c r="A47" s="521" t="s">
        <v>463</v>
      </c>
      <c r="B47" s="528" t="s">
        <v>464</v>
      </c>
      <c r="C47" s="462" t="s">
        <v>358</v>
      </c>
      <c r="D47" s="461" t="s">
        <v>402</v>
      </c>
      <c r="E47" s="416"/>
      <c r="F47" s="415"/>
      <c r="G47" s="415"/>
      <c r="H47" s="415"/>
      <c r="I47" s="415"/>
      <c r="J47" s="415"/>
      <c r="K47" s="415"/>
      <c r="L47" s="415"/>
      <c r="M47" s="415"/>
      <c r="N47" s="415"/>
      <c r="O47" s="417"/>
      <c r="P47" s="522" t="s">
        <v>455</v>
      </c>
    </row>
    <row r="48" spans="1:17" ht="25.05" customHeight="1" thickBot="1" x14ac:dyDescent="0.3">
      <c r="A48" s="520" t="s">
        <v>465</v>
      </c>
      <c r="B48" s="524" t="s">
        <v>466</v>
      </c>
      <c r="C48" s="253" t="s">
        <v>411</v>
      </c>
      <c r="D48" s="425" t="s">
        <v>77</v>
      </c>
      <c r="E48" s="271"/>
      <c r="F48" s="254"/>
      <c r="G48" s="249"/>
      <c r="H48" s="249"/>
      <c r="I48" s="253"/>
      <c r="J48" s="253"/>
      <c r="K48" s="253"/>
      <c r="L48" s="272">
        <f>SUM(L50:L87)</f>
        <v>0</v>
      </c>
      <c r="M48" s="272">
        <f>SUM(M50:M87)</f>
        <v>-157.5</v>
      </c>
      <c r="N48" s="253"/>
      <c r="O48" s="255">
        <f>SUM(O50:O78)</f>
        <v>30</v>
      </c>
      <c r="P48" s="522" t="s">
        <v>455</v>
      </c>
    </row>
    <row r="49" spans="1:16" ht="12" customHeight="1" thickBot="1" x14ac:dyDescent="0.3">
      <c r="A49" s="152"/>
      <c r="B49" s="291"/>
      <c r="C49" s="440"/>
      <c r="D49" s="317"/>
      <c r="E49" s="286"/>
      <c r="F49" s="292"/>
      <c r="G49" s="128"/>
      <c r="H49" s="128"/>
      <c r="I49" s="128"/>
      <c r="J49" s="128"/>
      <c r="K49" s="129"/>
      <c r="L49" s="129"/>
      <c r="M49" s="201"/>
      <c r="N49" s="128"/>
      <c r="O49" s="316"/>
      <c r="P49" s="515"/>
    </row>
    <row r="50" spans="1:16" s="288" customFormat="1" ht="18" customHeight="1" thickBot="1" x14ac:dyDescent="0.3">
      <c r="A50" s="125" t="s">
        <v>318</v>
      </c>
      <c r="B50" s="253" t="s">
        <v>295</v>
      </c>
      <c r="C50" s="253" t="s">
        <v>1</v>
      </c>
      <c r="D50" s="256" t="s">
        <v>389</v>
      </c>
      <c r="E50" s="257"/>
      <c r="F50" s="257"/>
      <c r="G50" s="253"/>
      <c r="H50" s="253"/>
      <c r="I50" s="253"/>
      <c r="J50" s="253"/>
      <c r="K50" s="253"/>
      <c r="L50" s="253"/>
      <c r="M50" s="253"/>
      <c r="N50" s="253"/>
      <c r="O50" s="258">
        <v>5</v>
      </c>
      <c r="P50" s="515"/>
    </row>
    <row r="51" spans="1:16" ht="12" customHeight="1" x14ac:dyDescent="0.25">
      <c r="A51" s="125"/>
      <c r="B51" s="443"/>
      <c r="C51" s="294"/>
      <c r="D51" s="295"/>
      <c r="E51" s="295"/>
      <c r="F51" s="294"/>
      <c r="G51" s="294"/>
      <c r="H51" s="294"/>
      <c r="I51" s="294"/>
      <c r="J51" s="294"/>
      <c r="K51" s="294"/>
      <c r="L51" s="294"/>
      <c r="M51" s="294"/>
      <c r="N51" s="294"/>
      <c r="O51" s="374"/>
      <c r="P51" s="515"/>
    </row>
    <row r="52" spans="1:16" ht="16.05" customHeight="1" x14ac:dyDescent="0.25">
      <c r="A52" s="125"/>
      <c r="B52" s="278" t="s">
        <v>271</v>
      </c>
      <c r="C52" s="298" t="s">
        <v>2</v>
      </c>
      <c r="D52" s="310" t="s">
        <v>174</v>
      </c>
      <c r="E52" s="196"/>
      <c r="F52" s="219" t="s">
        <v>4</v>
      </c>
      <c r="G52" s="500">
        <v>19.25</v>
      </c>
      <c r="H52" s="499">
        <f>G52</f>
        <v>19.25</v>
      </c>
      <c r="I52" s="215">
        <f>$I$6-$I$7</f>
        <v>-20</v>
      </c>
      <c r="J52" s="219">
        <f>PARAM_TIC</f>
        <v>24</v>
      </c>
      <c r="K52" s="142">
        <f>ROUNDUP(I52/J52,0)</f>
        <v>-1</v>
      </c>
      <c r="L52" s="313"/>
      <c r="M52" s="299">
        <f>IF(F52="CM",IF(I52&gt;40,H52*1.5*K52,H52*K52),H52*K52)</f>
        <v>-19.25</v>
      </c>
      <c r="N52" s="312">
        <v>1</v>
      </c>
      <c r="O52" s="378"/>
      <c r="P52" s="515"/>
    </row>
    <row r="53" spans="1:16" ht="16.05" customHeight="1" x14ac:dyDescent="0.25">
      <c r="A53" s="125"/>
      <c r="B53" s="278" t="s">
        <v>272</v>
      </c>
      <c r="C53" s="298" t="s">
        <v>2</v>
      </c>
      <c r="D53" s="310" t="s">
        <v>175</v>
      </c>
      <c r="E53" s="315"/>
      <c r="F53" s="489" t="s">
        <v>4</v>
      </c>
      <c r="G53" s="500">
        <v>19.25</v>
      </c>
      <c r="H53" s="499">
        <f>G53</f>
        <v>19.25</v>
      </c>
      <c r="I53" s="215">
        <f>$I$6-$I$7</f>
        <v>-20</v>
      </c>
      <c r="J53" s="219">
        <f>PARAM_TIC</f>
        <v>24</v>
      </c>
      <c r="K53" s="301">
        <f>ROUNDUP(I53/J53,0)</f>
        <v>-1</v>
      </c>
      <c r="L53" s="314"/>
      <c r="M53" s="299">
        <f>IF(F53="CM",IF(I53&gt;40,H53*1.5*K53,H53*K53),H53*K53)</f>
        <v>-19.25</v>
      </c>
      <c r="N53" s="312">
        <v>1</v>
      </c>
      <c r="O53" s="380"/>
      <c r="P53" s="515"/>
    </row>
    <row r="54" spans="1:16" s="306" customFormat="1" ht="12" customHeight="1" thickBot="1" x14ac:dyDescent="0.3">
      <c r="A54" s="125"/>
      <c r="B54" s="303"/>
      <c r="C54" s="303"/>
      <c r="D54" s="287"/>
      <c r="E54" s="287"/>
      <c r="F54" s="303"/>
      <c r="G54" s="303"/>
      <c r="H54" s="303"/>
      <c r="I54" s="303"/>
      <c r="J54" s="303"/>
      <c r="K54" s="303"/>
      <c r="L54" s="303"/>
      <c r="M54" s="304"/>
      <c r="N54" s="303"/>
      <c r="O54" s="383"/>
      <c r="P54" s="515"/>
    </row>
    <row r="55" spans="1:16" s="306" customFormat="1" ht="18" customHeight="1" thickBot="1" x14ac:dyDescent="0.3">
      <c r="A55" s="125" t="s">
        <v>319</v>
      </c>
      <c r="B55" s="253" t="s">
        <v>296</v>
      </c>
      <c r="C55" s="253" t="s">
        <v>1</v>
      </c>
      <c r="D55" s="256" t="s">
        <v>390</v>
      </c>
      <c r="E55" s="257"/>
      <c r="F55" s="260"/>
      <c r="G55" s="261"/>
      <c r="H55" s="261"/>
      <c r="I55" s="261"/>
      <c r="J55" s="261"/>
      <c r="K55" s="261"/>
      <c r="L55" s="261"/>
      <c r="M55" s="253"/>
      <c r="N55" s="261"/>
      <c r="O55" s="133">
        <v>5</v>
      </c>
      <c r="P55" s="515"/>
    </row>
    <row r="56" spans="1:16" s="306" customFormat="1" ht="12" customHeight="1" x14ac:dyDescent="0.25">
      <c r="A56" s="125"/>
      <c r="B56" s="297"/>
      <c r="C56" s="297"/>
      <c r="D56" s="289"/>
      <c r="E56" s="289"/>
      <c r="F56" s="297"/>
      <c r="G56" s="297"/>
      <c r="H56" s="297"/>
      <c r="I56" s="297"/>
      <c r="J56" s="297"/>
      <c r="K56" s="297"/>
      <c r="L56" s="297"/>
      <c r="M56" s="297"/>
      <c r="N56" s="297"/>
      <c r="O56" s="380"/>
      <c r="P56" s="515"/>
    </row>
    <row r="57" spans="1:16" s="306" customFormat="1" ht="16.05" customHeight="1" x14ac:dyDescent="0.25">
      <c r="A57" s="125"/>
      <c r="B57" s="278" t="s">
        <v>273</v>
      </c>
      <c r="C57" s="298" t="s">
        <v>2</v>
      </c>
      <c r="D57" s="310" t="s">
        <v>182</v>
      </c>
      <c r="E57" s="196"/>
      <c r="F57" s="488" t="s">
        <v>3</v>
      </c>
      <c r="G57" s="489">
        <v>21</v>
      </c>
      <c r="H57" s="311">
        <f>G57</f>
        <v>21</v>
      </c>
      <c r="I57" s="215">
        <f>$I$6-$I$7</f>
        <v>-20</v>
      </c>
      <c r="J57" s="298">
        <f>IF(F57="CM",PARAM_CM,PARAM_TD)</f>
        <v>250</v>
      </c>
      <c r="K57" s="299">
        <f>ROUNDUP(I57/J57,0)</f>
        <v>-1</v>
      </c>
      <c r="L57" s="313"/>
      <c r="M57" s="299">
        <f>IF(F57="CM",IF(I57&gt;40,H57*1.5*K57,H57*K57),H57*K57)</f>
        <v>-21</v>
      </c>
      <c r="N57" s="312">
        <v>1</v>
      </c>
      <c r="O57" s="378"/>
      <c r="P57" s="515"/>
    </row>
    <row r="58" spans="1:16" s="306" customFormat="1" ht="16.05" customHeight="1" x14ac:dyDescent="0.25">
      <c r="A58" s="125"/>
      <c r="B58" s="278" t="s">
        <v>274</v>
      </c>
      <c r="C58" s="298" t="s">
        <v>2</v>
      </c>
      <c r="D58" s="310" t="s">
        <v>387</v>
      </c>
      <c r="E58" s="315"/>
      <c r="F58" s="489" t="s">
        <v>4</v>
      </c>
      <c r="G58" s="489">
        <v>17.5</v>
      </c>
      <c r="H58" s="311">
        <f>G58</f>
        <v>17.5</v>
      </c>
      <c r="I58" s="215">
        <f>$I$6-$I$7</f>
        <v>-20</v>
      </c>
      <c r="J58" s="219">
        <f>PARAM_TIC</f>
        <v>24</v>
      </c>
      <c r="K58" s="299">
        <f>ROUNDUP(I58/J58,0)</f>
        <v>-1</v>
      </c>
      <c r="L58" s="314"/>
      <c r="M58" s="299">
        <f>IF(F58="CM",IF(I58&gt;40,H58*1.5*K58,H58*K58),H58*K58)</f>
        <v>-17.5</v>
      </c>
      <c r="N58" s="312">
        <v>1</v>
      </c>
      <c r="O58" s="378"/>
      <c r="P58" s="515"/>
    </row>
    <row r="59" spans="1:16" s="288" customFormat="1" ht="12" customHeight="1" thickBot="1" x14ac:dyDescent="0.3">
      <c r="A59" s="152"/>
      <c r="B59" s="297"/>
      <c r="C59" s="297"/>
      <c r="D59" s="153"/>
      <c r="E59" s="153"/>
      <c r="F59" s="154"/>
      <c r="G59" s="297"/>
      <c r="H59" s="297"/>
      <c r="I59" s="297"/>
      <c r="J59" s="297"/>
      <c r="K59" s="297"/>
      <c r="L59" s="297"/>
      <c r="M59" s="297"/>
      <c r="N59" s="297"/>
      <c r="O59" s="385"/>
      <c r="P59" s="517"/>
    </row>
    <row r="60" spans="1:16" s="288" customFormat="1" ht="18" customHeight="1" thickBot="1" x14ac:dyDescent="0.3">
      <c r="A60" s="125" t="s">
        <v>320</v>
      </c>
      <c r="B60" s="253" t="s">
        <v>297</v>
      </c>
      <c r="C60" s="253" t="s">
        <v>1</v>
      </c>
      <c r="D60" s="256" t="s">
        <v>394</v>
      </c>
      <c r="E60" s="257"/>
      <c r="F60" s="257"/>
      <c r="G60" s="253"/>
      <c r="H60" s="253"/>
      <c r="I60" s="253"/>
      <c r="J60" s="253"/>
      <c r="K60" s="253"/>
      <c r="L60" s="253"/>
      <c r="M60" s="253"/>
      <c r="N60" s="253"/>
      <c r="O60" s="258">
        <v>5</v>
      </c>
      <c r="P60" s="515"/>
    </row>
    <row r="61" spans="1:16" ht="12" customHeight="1" x14ac:dyDescent="0.25">
      <c r="A61" s="125"/>
      <c r="B61" s="531"/>
      <c r="C61" s="294"/>
      <c r="D61" s="295"/>
      <c r="E61" s="295"/>
      <c r="F61" s="294"/>
      <c r="G61" s="294"/>
      <c r="H61" s="294"/>
      <c r="I61" s="294"/>
      <c r="J61" s="294"/>
      <c r="K61" s="294"/>
      <c r="L61" s="294"/>
      <c r="M61" s="294"/>
      <c r="N61" s="294"/>
      <c r="O61" s="374"/>
      <c r="P61" s="515"/>
    </row>
    <row r="62" spans="1:16" ht="16.05" customHeight="1" x14ac:dyDescent="0.25">
      <c r="A62" s="125"/>
      <c r="B62" s="278" t="s">
        <v>308</v>
      </c>
      <c r="C62" s="298" t="s">
        <v>2</v>
      </c>
      <c r="D62" s="310" t="s">
        <v>179</v>
      </c>
      <c r="E62" s="196"/>
      <c r="F62" s="223" t="s">
        <v>4</v>
      </c>
      <c r="G62" s="219">
        <v>17.5</v>
      </c>
      <c r="H62" s="311">
        <f>G62</f>
        <v>17.5</v>
      </c>
      <c r="I62" s="215">
        <f>$I$6-$I$7</f>
        <v>-20</v>
      </c>
      <c r="J62" s="219">
        <f>PARAM_TIC</f>
        <v>24</v>
      </c>
      <c r="K62" s="299">
        <f>ROUNDUP(I62/J62,0)</f>
        <v>-1</v>
      </c>
      <c r="L62" s="313"/>
      <c r="M62" s="299">
        <f>IF(F62="CM",IF(I62&gt;40,H62*1.5*K62,H62*K62),H62*K62)</f>
        <v>-17.5</v>
      </c>
      <c r="N62" s="312">
        <v>1</v>
      </c>
      <c r="O62" s="378"/>
      <c r="P62" s="515"/>
    </row>
    <row r="63" spans="1:16" ht="12" customHeight="1" x14ac:dyDescent="0.25">
      <c r="A63" s="125"/>
      <c r="B63" s="278"/>
      <c r="C63" s="297"/>
      <c r="D63" s="236"/>
      <c r="E63" s="237"/>
      <c r="F63" s="235"/>
      <c r="G63" s="235"/>
      <c r="H63" s="238"/>
      <c r="I63" s="235"/>
      <c r="J63" s="235"/>
      <c r="K63" s="235"/>
      <c r="L63" s="238"/>
      <c r="M63" s="235"/>
      <c r="N63" s="239"/>
      <c r="O63" s="385"/>
      <c r="P63" s="515"/>
    </row>
    <row r="64" spans="1:16" ht="16.05" customHeight="1" x14ac:dyDescent="0.25">
      <c r="A64" s="125" t="s">
        <v>321</v>
      </c>
      <c r="B64" s="532" t="s">
        <v>311</v>
      </c>
      <c r="C64" s="297" t="s">
        <v>230</v>
      </c>
      <c r="D64" s="229" t="s">
        <v>328</v>
      </c>
      <c r="E64" s="230"/>
      <c r="F64" s="297"/>
      <c r="G64" s="297"/>
      <c r="H64" s="231"/>
      <c r="I64" s="297"/>
      <c r="J64" s="297"/>
      <c r="K64" s="297"/>
      <c r="L64" s="231"/>
      <c r="M64" s="297"/>
      <c r="N64" s="232"/>
      <c r="O64" s="385"/>
      <c r="P64" s="515"/>
    </row>
    <row r="65" spans="1:17" ht="16.05" customHeight="1" x14ac:dyDescent="0.25">
      <c r="A65" s="125"/>
      <c r="B65" s="278" t="s">
        <v>309</v>
      </c>
      <c r="C65" s="298" t="s">
        <v>2</v>
      </c>
      <c r="D65" s="310" t="s">
        <v>228</v>
      </c>
      <c r="E65" s="315"/>
      <c r="F65" s="489" t="s">
        <v>4</v>
      </c>
      <c r="G65" s="489">
        <v>17.5</v>
      </c>
      <c r="H65" s="311">
        <f>G65</f>
        <v>17.5</v>
      </c>
      <c r="I65" s="215">
        <f>$I$6-$I$7</f>
        <v>-20</v>
      </c>
      <c r="J65" s="219">
        <v>18</v>
      </c>
      <c r="K65" s="299">
        <f>ROUNDUP(I65/J65,0)</f>
        <v>-2</v>
      </c>
      <c r="L65" s="314"/>
      <c r="M65" s="299">
        <f>IF(F65="CM",IF(I65&gt;40,H65*1.5*K65,H65*K65),H65*K65)</f>
        <v>-35</v>
      </c>
      <c r="N65" s="312">
        <v>1</v>
      </c>
      <c r="O65" s="380"/>
      <c r="P65" s="515"/>
    </row>
    <row r="66" spans="1:17" ht="16.05" customHeight="1" x14ac:dyDescent="0.25">
      <c r="A66" s="125"/>
      <c r="B66" s="278" t="s">
        <v>310</v>
      </c>
      <c r="C66" s="298" t="s">
        <v>2</v>
      </c>
      <c r="D66" s="310" t="s">
        <v>229</v>
      </c>
      <c r="E66" s="315"/>
      <c r="F66" s="489" t="s">
        <v>4</v>
      </c>
      <c r="G66" s="489">
        <v>17.5</v>
      </c>
      <c r="H66" s="311">
        <f>G66</f>
        <v>17.5</v>
      </c>
      <c r="I66" s="215">
        <f>$I$6-$I$7</f>
        <v>-20</v>
      </c>
      <c r="J66" s="219">
        <v>18</v>
      </c>
      <c r="K66" s="299">
        <f>ROUNDUP(I66/J66,0)</f>
        <v>-2</v>
      </c>
      <c r="L66" s="314"/>
      <c r="M66" s="299">
        <f>IF(F66="CM",IF(I66&gt;40,H66*1.5*K66,H66*K66),H66*K66)</f>
        <v>-35</v>
      </c>
      <c r="N66" s="312">
        <v>1</v>
      </c>
      <c r="O66" s="380"/>
      <c r="P66" s="515"/>
    </row>
    <row r="67" spans="1:17" s="306" customFormat="1" ht="12" customHeight="1" thickBot="1" x14ac:dyDescent="0.3">
      <c r="A67" s="125"/>
      <c r="B67" s="303"/>
      <c r="C67" s="303"/>
      <c r="D67" s="287"/>
      <c r="E67" s="287"/>
      <c r="F67" s="303"/>
      <c r="G67" s="303"/>
      <c r="H67" s="303"/>
      <c r="I67" s="303"/>
      <c r="J67" s="303"/>
      <c r="K67" s="303"/>
      <c r="L67" s="303"/>
      <c r="M67" s="304"/>
      <c r="N67" s="303"/>
      <c r="O67" s="383"/>
      <c r="P67" s="515"/>
    </row>
    <row r="68" spans="1:17" s="288" customFormat="1" ht="18" customHeight="1" thickBot="1" x14ac:dyDescent="0.3">
      <c r="A68" s="125" t="s">
        <v>322</v>
      </c>
      <c r="B68" s="253" t="s">
        <v>298</v>
      </c>
      <c r="C68" s="253" t="s">
        <v>1</v>
      </c>
      <c r="D68" s="256" t="s">
        <v>391</v>
      </c>
      <c r="E68" s="257"/>
      <c r="F68" s="257"/>
      <c r="G68" s="253"/>
      <c r="H68" s="253"/>
      <c r="I68" s="253"/>
      <c r="J68" s="253"/>
      <c r="K68" s="253"/>
      <c r="L68" s="253"/>
      <c r="M68" s="253"/>
      <c r="N68" s="253"/>
      <c r="O68" s="258">
        <v>5</v>
      </c>
      <c r="P68" s="515"/>
    </row>
    <row r="69" spans="1:17" ht="12" customHeight="1" x14ac:dyDescent="0.25">
      <c r="A69" s="125"/>
      <c r="B69" s="443"/>
      <c r="C69" s="294"/>
      <c r="D69" s="295"/>
      <c r="E69" s="295"/>
      <c r="F69" s="294"/>
      <c r="G69" s="294"/>
      <c r="H69" s="294"/>
      <c r="I69" s="294"/>
      <c r="J69" s="294"/>
      <c r="K69" s="294"/>
      <c r="L69" s="294"/>
      <c r="M69" s="294"/>
      <c r="N69" s="294"/>
      <c r="O69" s="374"/>
      <c r="P69" s="515"/>
    </row>
    <row r="70" spans="1:17" ht="16.05" customHeight="1" x14ac:dyDescent="0.25">
      <c r="A70" s="530"/>
      <c r="B70" s="278" t="s">
        <v>312</v>
      </c>
      <c r="C70" s="298" t="s">
        <v>2</v>
      </c>
      <c r="D70" s="310" t="s">
        <v>397</v>
      </c>
      <c r="E70" s="196"/>
      <c r="F70" s="223" t="s">
        <v>4</v>
      </c>
      <c r="G70" s="219">
        <v>17.5</v>
      </c>
      <c r="H70" s="311">
        <f>G70</f>
        <v>17.5</v>
      </c>
      <c r="I70" s="299">
        <f t="shared" ref="I70:I71" si="6">$I$6</f>
        <v>0</v>
      </c>
      <c r="J70" s="298">
        <f>IF(F70="CM",PARAM_CM,PARAM_TD)</f>
        <v>40</v>
      </c>
      <c r="K70" s="219">
        <f>ROUNDUP(I70/J70,0)-1</f>
        <v>-1</v>
      </c>
      <c r="L70" s="313"/>
      <c r="M70" s="299">
        <f>IF(F70="CM",IF(I70&gt;40,H70*1.5*K70,H70*K70),H70*K70)</f>
        <v>-17.5</v>
      </c>
      <c r="N70" s="312">
        <v>1</v>
      </c>
      <c r="O70" s="378"/>
      <c r="P70" s="515"/>
    </row>
    <row r="71" spans="1:17" ht="16.05" customHeight="1" x14ac:dyDescent="0.25">
      <c r="A71" s="530"/>
      <c r="B71" s="278" t="s">
        <v>313</v>
      </c>
      <c r="C71" s="298" t="s">
        <v>2</v>
      </c>
      <c r="D71" s="310" t="s">
        <v>398</v>
      </c>
      <c r="E71" s="315"/>
      <c r="F71" s="489" t="s">
        <v>4</v>
      </c>
      <c r="G71" s="489">
        <v>17.5</v>
      </c>
      <c r="H71" s="311">
        <f>G71</f>
        <v>17.5</v>
      </c>
      <c r="I71" s="299">
        <f t="shared" si="6"/>
        <v>0</v>
      </c>
      <c r="J71" s="298">
        <f>IF(F71="CM",PARAM_CM,PARAM_TD)</f>
        <v>40</v>
      </c>
      <c r="K71" s="219">
        <f>ROUNDUP(I71/J71,0)-1</f>
        <v>-1</v>
      </c>
      <c r="L71" s="314"/>
      <c r="M71" s="299">
        <f>IF(F71="CM",IF(I71&gt;40,H71*1.5*K71,H71*K71),H71*K71)</f>
        <v>-17.5</v>
      </c>
      <c r="N71" s="312">
        <v>1</v>
      </c>
      <c r="O71" s="380"/>
      <c r="P71" s="515"/>
    </row>
    <row r="72" spans="1:17" s="306" customFormat="1" ht="12" customHeight="1" thickBot="1" x14ac:dyDescent="0.3">
      <c r="A72" s="125"/>
      <c r="B72" s="303"/>
      <c r="C72" s="303"/>
      <c r="D72" s="287"/>
      <c r="E72" s="287"/>
      <c r="F72" s="303"/>
      <c r="G72" s="303"/>
      <c r="H72" s="303"/>
      <c r="I72" s="303"/>
      <c r="J72" s="303"/>
      <c r="K72" s="303"/>
      <c r="L72" s="303"/>
      <c r="M72" s="304"/>
      <c r="N72" s="303"/>
      <c r="O72" s="383"/>
      <c r="P72" s="515"/>
    </row>
    <row r="73" spans="1:17" s="306" customFormat="1" ht="18" customHeight="1" thickBot="1" x14ac:dyDescent="0.3">
      <c r="A73" s="507" t="s">
        <v>467</v>
      </c>
      <c r="B73" s="524" t="s">
        <v>468</v>
      </c>
      <c r="C73" s="253" t="s">
        <v>1</v>
      </c>
      <c r="D73" s="529" t="s">
        <v>393</v>
      </c>
      <c r="E73" s="257"/>
      <c r="F73" s="257"/>
      <c r="G73" s="253"/>
      <c r="H73" s="253"/>
      <c r="I73" s="253"/>
      <c r="J73" s="253"/>
      <c r="K73" s="253"/>
      <c r="L73" s="253"/>
      <c r="M73" s="253"/>
      <c r="N73" s="253"/>
      <c r="O73" s="266">
        <v>5</v>
      </c>
      <c r="P73" s="522" t="s">
        <v>455</v>
      </c>
      <c r="Q73" s="539" t="s">
        <v>324</v>
      </c>
    </row>
    <row r="74" spans="1:17" s="306" customFormat="1" ht="18" customHeight="1" x14ac:dyDescent="0.25">
      <c r="A74" s="539"/>
      <c r="B74" s="435"/>
      <c r="C74" s="435"/>
      <c r="D74" s="436"/>
      <c r="E74" s="437"/>
      <c r="F74" s="437"/>
      <c r="G74" s="435"/>
      <c r="H74" s="435"/>
      <c r="I74" s="435"/>
      <c r="J74" s="435"/>
      <c r="K74" s="435"/>
      <c r="L74" s="435"/>
      <c r="M74" s="435"/>
      <c r="N74" s="435"/>
      <c r="O74" s="438"/>
    </row>
    <row r="75" spans="1:17" s="306" customFormat="1" ht="16.05" customHeight="1" x14ac:dyDescent="0.25">
      <c r="A75" s="125"/>
      <c r="B75" s="297" t="s">
        <v>276</v>
      </c>
      <c r="C75" s="298" t="s">
        <v>2</v>
      </c>
      <c r="D75" s="310" t="s">
        <v>193</v>
      </c>
      <c r="E75" s="196"/>
      <c r="F75" s="223" t="s">
        <v>4</v>
      </c>
      <c r="G75" s="219">
        <v>17.5</v>
      </c>
      <c r="H75" s="311">
        <f>G75</f>
        <v>17.5</v>
      </c>
      <c r="I75" s="299">
        <f>66/3</f>
        <v>22</v>
      </c>
      <c r="J75" s="298">
        <f>IF(F75="CM",PARAM_CM,PARAM_TD)</f>
        <v>40</v>
      </c>
      <c r="K75" s="299">
        <f>ROUNDUP(I75/J75,0)</f>
        <v>1</v>
      </c>
      <c r="L75" s="210">
        <f>I6</f>
        <v>0</v>
      </c>
      <c r="M75" s="299">
        <f>IF(F75="CM",IF(I75&gt;40,H75*1.5*K75,H75*K75),H75*K75)</f>
        <v>17.5</v>
      </c>
      <c r="N75" s="312">
        <v>1</v>
      </c>
      <c r="O75" s="378"/>
      <c r="P75" s="515"/>
    </row>
    <row r="76" spans="1:17" s="306" customFormat="1" ht="16.05" customHeight="1" x14ac:dyDescent="0.25">
      <c r="A76" s="125"/>
      <c r="B76" s="278" t="s">
        <v>277</v>
      </c>
      <c r="C76" s="298" t="s">
        <v>2</v>
      </c>
      <c r="D76" s="310" t="s">
        <v>191</v>
      </c>
      <c r="E76" s="315"/>
      <c r="F76" s="489" t="s">
        <v>4</v>
      </c>
      <c r="G76" s="489">
        <v>17.5</v>
      </c>
      <c r="H76" s="311">
        <f>G76</f>
        <v>17.5</v>
      </c>
      <c r="I76" s="299">
        <f>66/3</f>
        <v>22</v>
      </c>
      <c r="J76" s="219">
        <f>PARAM_TIC</f>
        <v>24</v>
      </c>
      <c r="K76" s="299">
        <f>ROUNDUP(I76/J76,0)</f>
        <v>1</v>
      </c>
      <c r="L76" s="314"/>
      <c r="M76" s="299">
        <f>IF(F76="CM",IF(I76&gt;40,H76*1.5*K76,H76*K76),H76*K76)</f>
        <v>17.5</v>
      </c>
      <c r="N76" s="312">
        <v>1</v>
      </c>
      <c r="O76" s="378"/>
      <c r="P76" s="515"/>
    </row>
    <row r="77" spans="1:17" s="170" customFormat="1" ht="12" customHeight="1" thickBot="1" x14ac:dyDescent="0.3">
      <c r="A77" s="152"/>
      <c r="B77" s="186"/>
      <c r="C77" s="303"/>
      <c r="D77" s="163"/>
      <c r="E77" s="163"/>
      <c r="F77" s="303"/>
      <c r="G77" s="303"/>
      <c r="H77" s="303"/>
      <c r="I77" s="303"/>
      <c r="J77" s="303"/>
      <c r="K77" s="303"/>
      <c r="L77" s="303"/>
      <c r="M77" s="303"/>
      <c r="N77" s="303"/>
      <c r="O77" s="388"/>
      <c r="P77" s="518"/>
    </row>
    <row r="78" spans="1:17" ht="16.2" thickBot="1" x14ac:dyDescent="0.3">
      <c r="A78" s="152" t="s">
        <v>434</v>
      </c>
      <c r="B78" s="275" t="s">
        <v>435</v>
      </c>
      <c r="C78" s="267" t="s">
        <v>1</v>
      </c>
      <c r="D78" s="268" t="s">
        <v>415</v>
      </c>
      <c r="E78" s="268"/>
      <c r="F78" s="269"/>
      <c r="G78" s="267"/>
      <c r="H78" s="267"/>
      <c r="I78" s="267"/>
      <c r="J78" s="267"/>
      <c r="K78" s="261"/>
      <c r="L78" s="261"/>
      <c r="M78" s="261"/>
      <c r="N78" s="267"/>
      <c r="O78" s="270">
        <v>5</v>
      </c>
      <c r="P78" s="517"/>
    </row>
    <row r="79" spans="1:17" ht="12" customHeight="1" x14ac:dyDescent="0.25">
      <c r="A79" s="152"/>
      <c r="B79" s="186"/>
      <c r="C79" s="297"/>
      <c r="D79" s="289"/>
      <c r="E79" s="289"/>
      <c r="F79" s="297"/>
      <c r="G79" s="297"/>
      <c r="H79" s="297"/>
      <c r="I79" s="297"/>
      <c r="J79" s="297"/>
      <c r="K79" s="297"/>
      <c r="L79" s="297"/>
      <c r="M79" s="297"/>
      <c r="N79" s="308"/>
      <c r="O79" s="380"/>
      <c r="P79" s="517"/>
    </row>
    <row r="80" spans="1:17" s="473" customFormat="1" x14ac:dyDescent="0.25">
      <c r="A80" s="484" t="s">
        <v>421</v>
      </c>
      <c r="B80" s="485" t="s">
        <v>422</v>
      </c>
      <c r="C80" s="486" t="s">
        <v>423</v>
      </c>
      <c r="D80" s="477" t="s">
        <v>406</v>
      </c>
      <c r="E80" s="478"/>
      <c r="F80" s="479"/>
      <c r="G80" s="479"/>
      <c r="H80" s="479"/>
      <c r="I80" s="480"/>
      <c r="J80" s="481"/>
      <c r="K80" s="482"/>
      <c r="L80" s="483"/>
      <c r="M80" s="480"/>
      <c r="N80" s="479"/>
      <c r="O80" s="472"/>
      <c r="P80" s="523"/>
    </row>
    <row r="81" spans="1:16" ht="16.05" customHeight="1" x14ac:dyDescent="0.25">
      <c r="A81" s="152"/>
      <c r="B81" s="297"/>
      <c r="C81" s="298" t="s">
        <v>2</v>
      </c>
      <c r="D81" s="208" t="s">
        <v>9</v>
      </c>
      <c r="E81" s="315"/>
      <c r="F81" s="311" t="s">
        <v>4</v>
      </c>
      <c r="G81" s="311">
        <v>21</v>
      </c>
      <c r="H81" s="311">
        <f t="shared" ref="H81" si="7">G81</f>
        <v>21</v>
      </c>
      <c r="I81" s="299">
        <f t="shared" ref="I81:I84" si="8">$I$6</f>
        <v>0</v>
      </c>
      <c r="J81" s="298">
        <f>PARAM_Langues</f>
        <v>30</v>
      </c>
      <c r="K81" s="301">
        <f>ROUNDUP(I81/J81,0)</f>
        <v>0</v>
      </c>
      <c r="L81" s="314"/>
      <c r="M81" s="299">
        <f t="shared" ref="M81:M84" si="9">IF(F81="CM",IF(I81&gt;40,H81*1.5*K81,H81*K81),H81*K81)</f>
        <v>0</v>
      </c>
      <c r="N81" s="311">
        <v>2</v>
      </c>
      <c r="O81" s="380"/>
      <c r="P81" s="517"/>
    </row>
    <row r="82" spans="1:16" s="473" customFormat="1" x14ac:dyDescent="0.25">
      <c r="A82" s="466"/>
      <c r="B82" s="467" t="s">
        <v>405</v>
      </c>
      <c r="C82" s="468"/>
      <c r="D82" s="469"/>
      <c r="E82" s="470"/>
      <c r="F82" s="471"/>
      <c r="G82" s="471"/>
      <c r="H82" s="471"/>
      <c r="I82" s="468"/>
      <c r="J82" s="468"/>
      <c r="K82" s="468"/>
      <c r="L82" s="471"/>
      <c r="M82" s="468"/>
      <c r="N82" s="471"/>
      <c r="O82" s="472"/>
      <c r="P82" s="523"/>
    </row>
    <row r="83" spans="1:16" s="473" customFormat="1" x14ac:dyDescent="0.25">
      <c r="A83" s="496" t="s">
        <v>436</v>
      </c>
      <c r="B83" s="535" t="s">
        <v>437</v>
      </c>
      <c r="C83" s="486" t="s">
        <v>423</v>
      </c>
      <c r="D83" s="477" t="s">
        <v>424</v>
      </c>
      <c r="E83" s="478"/>
      <c r="F83" s="479"/>
      <c r="G83" s="502"/>
      <c r="H83" s="479"/>
      <c r="I83" s="480"/>
      <c r="J83" s="481"/>
      <c r="K83" s="482"/>
      <c r="L83" s="483"/>
      <c r="M83" s="480"/>
      <c r="N83" s="479"/>
      <c r="O83" s="472"/>
      <c r="P83" s="523"/>
    </row>
    <row r="84" spans="1:16" ht="16.05" customHeight="1" x14ac:dyDescent="0.25">
      <c r="A84" s="152"/>
      <c r="B84" s="534" t="s">
        <v>429</v>
      </c>
      <c r="C84" s="298" t="s">
        <v>2</v>
      </c>
      <c r="D84" s="208" t="s">
        <v>214</v>
      </c>
      <c r="E84" s="315"/>
      <c r="F84" s="311" t="s">
        <v>4</v>
      </c>
      <c r="G84" s="311">
        <v>17.5</v>
      </c>
      <c r="H84" s="221">
        <v>7</v>
      </c>
      <c r="I84" s="299">
        <f t="shared" si="8"/>
        <v>0</v>
      </c>
      <c r="J84" s="219">
        <f>PARAM_Langues</f>
        <v>30</v>
      </c>
      <c r="K84" s="214">
        <v>3</v>
      </c>
      <c r="L84" s="213"/>
      <c r="M84" s="299">
        <f t="shared" si="9"/>
        <v>21</v>
      </c>
      <c r="N84" s="311">
        <v>1</v>
      </c>
      <c r="O84" s="380"/>
      <c r="P84" s="517"/>
    </row>
    <row r="85" spans="1:16" s="473" customFormat="1" x14ac:dyDescent="0.25">
      <c r="A85" s="466"/>
      <c r="B85" s="467" t="s">
        <v>405</v>
      </c>
      <c r="C85" s="487"/>
      <c r="D85" s="469"/>
      <c r="E85" s="470"/>
      <c r="F85" s="471"/>
      <c r="G85" s="471"/>
      <c r="H85" s="471"/>
      <c r="I85" s="468"/>
      <c r="J85" s="468"/>
      <c r="K85" s="468"/>
      <c r="L85" s="471"/>
      <c r="M85" s="468"/>
      <c r="N85" s="471"/>
      <c r="O85" s="472"/>
      <c r="P85" s="523"/>
    </row>
    <row r="86" spans="1:16" ht="16.05" customHeight="1" x14ac:dyDescent="0.25">
      <c r="A86" s="152"/>
      <c r="B86" s="541" t="s">
        <v>443</v>
      </c>
      <c r="C86" s="298" t="s">
        <v>2</v>
      </c>
      <c r="D86" s="208" t="s">
        <v>79</v>
      </c>
      <c r="E86" s="315">
        <v>7</v>
      </c>
      <c r="F86" s="221" t="s">
        <v>4</v>
      </c>
      <c r="G86" s="311">
        <v>14</v>
      </c>
      <c r="H86" s="311">
        <f>G86</f>
        <v>14</v>
      </c>
      <c r="I86" s="215">
        <f>$I$6-$I$7</f>
        <v>-20</v>
      </c>
      <c r="J86" s="219">
        <f>PARAM_TIC</f>
        <v>24</v>
      </c>
      <c r="K86" s="301">
        <f>ROUNDUP(I86/J86,0)</f>
        <v>-1</v>
      </c>
      <c r="L86" s="314"/>
      <c r="M86" s="299">
        <f>IF(F86="CM",IF(I86&gt;40,H86*1.5*K86,H86*K86),H86*K86)</f>
        <v>-14</v>
      </c>
      <c r="N86" s="503">
        <v>2</v>
      </c>
      <c r="O86" s="380"/>
      <c r="P86" s="517"/>
    </row>
    <row r="87" spans="1:16" ht="12" customHeight="1" thickBot="1" x14ac:dyDescent="0.3">
      <c r="A87" s="444"/>
      <c r="B87" s="303"/>
      <c r="C87" s="303"/>
      <c r="D87" s="209"/>
      <c r="E87" s="287"/>
      <c r="F87" s="303"/>
      <c r="G87" s="303"/>
      <c r="H87" s="303"/>
      <c r="I87" s="303"/>
      <c r="J87" s="303"/>
      <c r="K87" s="303"/>
      <c r="L87" s="303"/>
      <c r="M87" s="303"/>
      <c r="N87" s="303"/>
      <c r="O87" s="383"/>
      <c r="P87" s="517"/>
    </row>
    <row r="89" spans="1:16" ht="25.05" customHeight="1" x14ac:dyDescent="0.25">
      <c r="B89" s="635"/>
      <c r="C89" s="636"/>
      <c r="D89" s="636"/>
      <c r="E89" s="636"/>
      <c r="F89" s="636"/>
      <c r="G89" s="636"/>
      <c r="H89" s="636"/>
      <c r="I89" s="636"/>
      <c r="J89" s="636"/>
      <c r="K89" s="636"/>
      <c r="L89" s="636"/>
      <c r="M89" s="636"/>
      <c r="N89" s="636"/>
      <c r="O89" s="636"/>
    </row>
    <row r="96" spans="1:16" x14ac:dyDescent="0.25">
      <c r="A96" s="643" t="s">
        <v>442</v>
      </c>
      <c r="B96" s="636"/>
      <c r="C96" s="636"/>
      <c r="D96" s="636"/>
      <c r="E96" s="636"/>
      <c r="F96" s="636"/>
      <c r="G96" s="636"/>
      <c r="H96" s="636"/>
      <c r="I96" s="636"/>
      <c r="J96" s="636"/>
      <c r="K96" s="636"/>
      <c r="L96" s="636"/>
      <c r="M96" s="636"/>
      <c r="N96" s="636"/>
      <c r="O96" s="636"/>
    </row>
    <row r="97" spans="1:15" x14ac:dyDescent="0.25">
      <c r="A97" s="505"/>
      <c r="B97" s="644" t="s">
        <v>427</v>
      </c>
      <c r="C97" s="298" t="s">
        <v>2</v>
      </c>
      <c r="D97" s="208" t="s">
        <v>79</v>
      </c>
      <c r="E97" s="315"/>
      <c r="F97" s="221" t="s">
        <v>4</v>
      </c>
      <c r="G97" s="311">
        <v>7</v>
      </c>
      <c r="H97" s="311">
        <f>G97</f>
        <v>7</v>
      </c>
      <c r="I97" s="215">
        <f>$I$6-$I$7</f>
        <v>-20</v>
      </c>
      <c r="J97" s="219">
        <f>PARAM_TIC</f>
        <v>24</v>
      </c>
      <c r="K97" s="301">
        <f>ROUNDUP(I97/J97,0)</f>
        <v>-1</v>
      </c>
      <c r="L97" s="314"/>
      <c r="M97" s="299">
        <f>IF(F97="CM",IF(I97&gt;40,H97*1.5*K97,H97*K97),H97*K97)</f>
        <v>-7</v>
      </c>
      <c r="N97" s="645">
        <v>2</v>
      </c>
    </row>
    <row r="98" spans="1:15" x14ac:dyDescent="0.25">
      <c r="A98" s="505"/>
      <c r="B98" s="644"/>
      <c r="C98" s="298" t="s">
        <v>2</v>
      </c>
      <c r="D98" s="208" t="s">
        <v>79</v>
      </c>
      <c r="E98" s="315">
        <v>7</v>
      </c>
      <c r="F98" s="311" t="s">
        <v>4</v>
      </c>
      <c r="G98" s="311">
        <v>7</v>
      </c>
      <c r="H98" s="311">
        <f>G98</f>
        <v>7</v>
      </c>
      <c r="I98" s="215">
        <f>$I$6-$I$7</f>
        <v>-20</v>
      </c>
      <c r="J98" s="298">
        <f>PARAM_TIC</f>
        <v>24</v>
      </c>
      <c r="K98" s="301">
        <f t="shared" ref="K98" si="10">ROUNDUP(I98/J98,0)</f>
        <v>-1</v>
      </c>
      <c r="L98" s="314"/>
      <c r="M98" s="299">
        <f>IF(F98="CM",IF(I98&gt;40,H98*1.5*K98,H98*K98),H98*K98)</f>
        <v>-7</v>
      </c>
      <c r="N98" s="646"/>
    </row>
    <row r="99" spans="1:15" x14ac:dyDescent="0.25">
      <c r="A99" s="505"/>
    </row>
    <row r="101" spans="1:15" x14ac:dyDescent="0.25">
      <c r="A101" s="634" t="s">
        <v>441</v>
      </c>
      <c r="B101" s="634"/>
      <c r="C101" s="634"/>
      <c r="D101" s="634"/>
      <c r="E101" s="634"/>
      <c r="F101" s="634"/>
      <c r="G101" s="634"/>
      <c r="H101" s="634"/>
      <c r="I101" s="634"/>
      <c r="J101" s="634"/>
      <c r="K101" s="634"/>
      <c r="L101" s="634"/>
      <c r="M101" s="634"/>
      <c r="N101" s="634"/>
      <c r="O101" s="634"/>
    </row>
    <row r="103" spans="1:15" x14ac:dyDescent="0.25">
      <c r="A103" s="245" t="s">
        <v>279</v>
      </c>
      <c r="B103" s="506" t="s">
        <v>440</v>
      </c>
      <c r="C103" s="278" t="s">
        <v>438</v>
      </c>
      <c r="D103" s="491" t="s">
        <v>439</v>
      </c>
    </row>
  </sheetData>
  <mergeCells count="8">
    <mergeCell ref="A101:O101"/>
    <mergeCell ref="B89:O89"/>
    <mergeCell ref="H1:O1"/>
    <mergeCell ref="H2:O2"/>
    <mergeCell ref="H3:O3"/>
    <mergeCell ref="A96:O96"/>
    <mergeCell ref="B97:B98"/>
    <mergeCell ref="N97:N98"/>
  </mergeCells>
  <conditionalFormatting sqref="N6:O6 B39:O39 B6:H6 B21:O21 B29:O29 B68:O68 B73:O74 B48:O48 B77 C78:O78 B11:O11 B16:O16 B60:O60 B50:O50 B55:O55 B9:O9 B79 B34:O35">
    <cfRule type="expression" dxfId="54" priority="6">
      <formula>#REF!="DU et autres"</formula>
    </cfRule>
    <cfRule type="expression" dxfId="53" priority="7">
      <formula>#REF!="AGREG"</formula>
    </cfRule>
    <cfRule type="expression" dxfId="52" priority="8">
      <formula>#REF!="Master"</formula>
    </cfRule>
    <cfRule type="expression" dxfId="51" priority="9">
      <formula>#REF!="Licence"</formula>
    </cfRule>
    <cfRule type="expression" dxfId="50" priority="10">
      <formula>#REF!="Licence pro"</formula>
    </cfRule>
  </conditionalFormatting>
  <conditionalFormatting sqref="B78">
    <cfRule type="expression" dxfId="49" priority="1">
      <formula>#REF!="DU et autres"</formula>
    </cfRule>
    <cfRule type="expression" dxfId="48" priority="2">
      <formula>#REF!="AGREG"</formula>
    </cfRule>
    <cfRule type="expression" dxfId="47" priority="3">
      <formula>#REF!="Master"</formula>
    </cfRule>
    <cfRule type="expression" dxfId="46" priority="4">
      <formula>#REF!="Licence"</formula>
    </cfRule>
    <cfRule type="expression" dxfId="45" priority="5">
      <formula>#REF!="Licence pro"</formula>
    </cfRule>
  </conditionalFormatting>
  <printOptions horizontalCentered="1" verticalCentered="1"/>
  <pageMargins left="0.31496062992125984" right="0.31496062992125984" top="0.74803149606299213" bottom="0.74803149606299213" header="0.51181102362204722" footer="0.51181102362204722"/>
  <pageSetup paperSize="9" scale="47" fitToHeight="2" orientation="portrait" r:id="rId1"/>
  <headerFooter alignWithMargins="0">
    <oddFooter>&amp;L&amp;D&amp;R&amp;A</oddFooter>
  </headerFooter>
  <rowBreaks count="1" manualBreakCount="1">
    <brk id="46" max="15" man="1"/>
  </row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9"/>
  <sheetViews>
    <sheetView tabSelected="1" zoomScaleNormal="100" workbookViewId="0"/>
  </sheetViews>
  <sheetFormatPr baseColWidth="10" defaultColWidth="11.44140625" defaultRowHeight="15.6" outlineLevelCol="1" x14ac:dyDescent="0.25"/>
  <cols>
    <col min="1" max="1" width="15.44140625" style="554" customWidth="1" outlineLevel="1"/>
    <col min="2" max="2" width="7.5546875" style="558" customWidth="1"/>
    <col min="3" max="3" width="49.77734375" style="558" customWidth="1"/>
    <col min="4" max="4" width="27" style="551" customWidth="1"/>
    <col min="5" max="5" width="24.33203125" style="551" customWidth="1"/>
    <col min="6" max="6" width="28.44140625" style="551" customWidth="1"/>
    <col min="7" max="7" width="17" style="551" customWidth="1"/>
    <col min="8" max="10" width="17" style="551" customWidth="1" outlineLevel="1"/>
    <col min="11" max="11" width="25.77734375" style="551" customWidth="1"/>
    <col min="12" max="12" width="27.5546875" style="558" customWidth="1"/>
    <col min="13" max="14" width="11.44140625" style="558"/>
    <col min="15" max="15" width="20.5546875" style="558" customWidth="1"/>
    <col min="16" max="16" width="14.44140625" style="558" customWidth="1"/>
    <col min="17" max="17" width="21" style="558" customWidth="1"/>
    <col min="18" max="18" width="12.44140625" style="558" customWidth="1"/>
    <col min="19" max="19" width="18.109375" style="558" customWidth="1"/>
    <col min="20" max="20" width="20.109375" style="558" customWidth="1"/>
    <col min="21" max="16384" width="11.44140625" style="558"/>
  </cols>
  <sheetData>
    <row r="1" spans="1:20" s="550" customFormat="1" ht="47.4" thickBot="1" x14ac:dyDescent="0.3">
      <c r="A1" s="587" t="s">
        <v>503</v>
      </c>
      <c r="B1" s="665"/>
      <c r="C1" s="654" t="s">
        <v>527</v>
      </c>
      <c r="D1" s="655"/>
      <c r="E1" s="655"/>
      <c r="F1" s="656"/>
      <c r="G1" s="587" t="s">
        <v>507</v>
      </c>
      <c r="H1" s="666" t="s">
        <v>172</v>
      </c>
      <c r="I1" s="667" t="e">
        <f>(#REF!+#REF!)/#REF!</f>
        <v>#REF!</v>
      </c>
      <c r="J1" s="549"/>
      <c r="K1" s="549"/>
    </row>
    <row r="2" spans="1:20" s="554" customFormat="1" ht="65.55" customHeight="1" thickBot="1" x14ac:dyDescent="0.3">
      <c r="A2" s="668"/>
      <c r="B2" s="669"/>
      <c r="C2" s="585"/>
      <c r="D2" s="657" t="s">
        <v>508</v>
      </c>
      <c r="E2" s="657"/>
      <c r="F2" s="657"/>
      <c r="G2" s="657"/>
      <c r="H2" s="657"/>
      <c r="I2" s="657"/>
      <c r="J2" s="657"/>
      <c r="K2" s="657"/>
      <c r="L2" s="658"/>
      <c r="M2" s="659" t="s">
        <v>509</v>
      </c>
      <c r="N2" s="660"/>
      <c r="O2" s="660"/>
      <c r="P2" s="660"/>
      <c r="Q2" s="660"/>
      <c r="R2" s="660"/>
      <c r="S2" s="660"/>
      <c r="T2" s="661"/>
    </row>
    <row r="3" spans="1:20" ht="18.75" customHeight="1" thickBot="1" x14ac:dyDescent="0.3">
      <c r="A3" s="662" t="s">
        <v>504</v>
      </c>
      <c r="B3" s="663"/>
      <c r="C3" s="663"/>
      <c r="D3" s="649" t="s">
        <v>510</v>
      </c>
      <c r="E3" s="650"/>
      <c r="F3" s="650"/>
      <c r="G3" s="650"/>
      <c r="H3" s="650"/>
      <c r="I3" s="650"/>
      <c r="J3" s="651"/>
      <c r="K3" s="647" t="s">
        <v>511</v>
      </c>
      <c r="L3" s="648"/>
      <c r="M3" s="649" t="s">
        <v>510</v>
      </c>
      <c r="N3" s="650"/>
      <c r="O3" s="650"/>
      <c r="P3" s="650"/>
      <c r="Q3" s="650"/>
      <c r="R3" s="651"/>
      <c r="S3" s="647" t="s">
        <v>511</v>
      </c>
      <c r="T3" s="648"/>
    </row>
    <row r="4" spans="1:20" ht="54" customHeight="1" thickBot="1" x14ac:dyDescent="0.3">
      <c r="A4" s="564"/>
      <c r="B4" s="555"/>
      <c r="C4" s="555"/>
      <c r="D4" s="649" t="s">
        <v>512</v>
      </c>
      <c r="E4" s="650"/>
      <c r="F4" s="650"/>
      <c r="G4" s="650"/>
      <c r="H4" s="651"/>
      <c r="I4" s="652" t="s">
        <v>513</v>
      </c>
      <c r="J4" s="653"/>
      <c r="K4" s="647" t="s">
        <v>514</v>
      </c>
      <c r="L4" s="648"/>
      <c r="M4" s="649" t="s">
        <v>512</v>
      </c>
      <c r="N4" s="650"/>
      <c r="O4" s="650"/>
      <c r="P4" s="651"/>
      <c r="Q4" s="652" t="s">
        <v>513</v>
      </c>
      <c r="R4" s="653"/>
      <c r="S4" s="647" t="s">
        <v>514</v>
      </c>
      <c r="T4" s="648"/>
    </row>
    <row r="5" spans="1:20" ht="87" thickBot="1" x14ac:dyDescent="0.3">
      <c r="A5" s="587" t="s">
        <v>515</v>
      </c>
      <c r="B5" s="670" t="s">
        <v>516</v>
      </c>
      <c r="C5" s="590" t="s">
        <v>528</v>
      </c>
      <c r="D5" s="587" t="s">
        <v>517</v>
      </c>
      <c r="E5" s="587" t="s">
        <v>518</v>
      </c>
      <c r="F5" s="588" t="s">
        <v>522</v>
      </c>
      <c r="G5" s="587" t="s">
        <v>519</v>
      </c>
      <c r="H5" s="587" t="s">
        <v>520</v>
      </c>
      <c r="I5" s="588" t="s">
        <v>521</v>
      </c>
      <c r="J5" s="589" t="s">
        <v>519</v>
      </c>
      <c r="K5" s="588" t="s">
        <v>522</v>
      </c>
      <c r="L5" s="587" t="s">
        <v>523</v>
      </c>
      <c r="M5" s="587" t="s">
        <v>524</v>
      </c>
      <c r="N5" s="587" t="s">
        <v>518</v>
      </c>
      <c r="O5" s="588" t="s">
        <v>525</v>
      </c>
      <c r="P5" s="587" t="s">
        <v>523</v>
      </c>
      <c r="Q5" s="588" t="s">
        <v>521</v>
      </c>
      <c r="R5" s="589" t="s">
        <v>519</v>
      </c>
      <c r="S5" s="588" t="s">
        <v>526</v>
      </c>
      <c r="T5" s="587" t="s">
        <v>523</v>
      </c>
    </row>
    <row r="6" spans="1:20" ht="16.2" thickBot="1" x14ac:dyDescent="0.3">
      <c r="A6" s="564"/>
      <c r="B6" s="555"/>
      <c r="C6" s="555"/>
      <c r="D6" s="556"/>
      <c r="E6" s="556"/>
      <c r="F6" s="556"/>
      <c r="G6" s="557"/>
      <c r="J6" s="552"/>
      <c r="K6" s="553"/>
      <c r="L6" s="554"/>
    </row>
    <row r="7" spans="1:20" ht="16.2" thickBot="1" x14ac:dyDescent="0.3">
      <c r="A7" s="575"/>
      <c r="B7" s="575" t="s">
        <v>1</v>
      </c>
      <c r="C7" s="576" t="s">
        <v>389</v>
      </c>
      <c r="D7" s="671"/>
      <c r="E7" s="671"/>
      <c r="F7" s="671"/>
      <c r="G7" s="578"/>
      <c r="H7" s="578"/>
      <c r="I7" s="578"/>
      <c r="J7" s="578"/>
      <c r="K7" s="578"/>
      <c r="L7" s="578"/>
      <c r="M7" s="578"/>
      <c r="N7" s="578"/>
      <c r="O7" s="578"/>
      <c r="P7" s="578"/>
      <c r="Q7" s="578"/>
      <c r="R7" s="578"/>
      <c r="S7" s="578"/>
      <c r="T7" s="578"/>
    </row>
    <row r="8" spans="1:20" x14ac:dyDescent="0.25">
      <c r="A8" s="443"/>
      <c r="B8" s="294"/>
      <c r="C8" s="295"/>
      <c r="D8" s="559"/>
      <c r="E8" s="559"/>
      <c r="F8" s="560"/>
      <c r="G8" s="557"/>
      <c r="H8" s="557"/>
      <c r="I8" s="557"/>
      <c r="J8" s="557"/>
      <c r="K8" s="557"/>
      <c r="L8" s="557"/>
      <c r="M8" s="557"/>
      <c r="N8" s="557"/>
      <c r="O8" s="557"/>
      <c r="P8" s="557"/>
      <c r="Q8" s="557"/>
      <c r="R8" s="557"/>
      <c r="S8" s="557"/>
      <c r="T8" s="557"/>
    </row>
    <row r="9" spans="1:20" x14ac:dyDescent="0.3">
      <c r="A9" s="297" t="s">
        <v>259</v>
      </c>
      <c r="B9" s="298" t="s">
        <v>4</v>
      </c>
      <c r="C9" s="570" t="s">
        <v>174</v>
      </c>
      <c r="D9" s="606"/>
      <c r="E9" s="606" t="s">
        <v>531</v>
      </c>
      <c r="F9" s="672" t="s">
        <v>543</v>
      </c>
      <c r="G9" s="607" t="s">
        <v>532</v>
      </c>
      <c r="H9" s="607">
        <v>1</v>
      </c>
      <c r="I9" s="607" t="s">
        <v>533</v>
      </c>
      <c r="J9" s="607" t="s">
        <v>532</v>
      </c>
      <c r="K9" s="607" t="s">
        <v>533</v>
      </c>
      <c r="L9" s="607" t="s">
        <v>534</v>
      </c>
      <c r="M9" s="593" t="s">
        <v>544</v>
      </c>
      <c r="N9" s="593" t="s">
        <v>531</v>
      </c>
      <c r="O9" s="593" t="s">
        <v>533</v>
      </c>
      <c r="P9" s="593" t="s">
        <v>545</v>
      </c>
      <c r="Q9" s="682" t="s">
        <v>533</v>
      </c>
      <c r="R9" s="682" t="s">
        <v>545</v>
      </c>
      <c r="S9" s="593" t="s">
        <v>533</v>
      </c>
      <c r="T9" s="593" t="s">
        <v>545</v>
      </c>
    </row>
    <row r="10" spans="1:20" ht="18.75" customHeight="1" x14ac:dyDescent="0.25">
      <c r="A10" s="297" t="s">
        <v>260</v>
      </c>
      <c r="B10" s="298" t="s">
        <v>4</v>
      </c>
      <c r="C10" s="570" t="s">
        <v>175</v>
      </c>
      <c r="D10" s="606"/>
      <c r="E10" s="613" t="s">
        <v>530</v>
      </c>
      <c r="F10" s="673" t="s">
        <v>580</v>
      </c>
      <c r="G10" s="592" t="s">
        <v>581</v>
      </c>
      <c r="H10" s="592">
        <v>1</v>
      </c>
      <c r="I10" s="592" t="s">
        <v>580</v>
      </c>
      <c r="J10" s="592" t="s">
        <v>581</v>
      </c>
      <c r="K10" s="592" t="s">
        <v>580</v>
      </c>
      <c r="L10" s="592" t="s">
        <v>582</v>
      </c>
      <c r="M10" s="592"/>
      <c r="N10" s="592" t="s">
        <v>575</v>
      </c>
      <c r="O10" s="592" t="s">
        <v>541</v>
      </c>
      <c r="P10" s="592" t="s">
        <v>583</v>
      </c>
      <c r="Q10" s="592" t="s">
        <v>533</v>
      </c>
      <c r="R10" s="592" t="s">
        <v>583</v>
      </c>
      <c r="S10" s="592" t="s">
        <v>533</v>
      </c>
      <c r="T10" s="592" t="s">
        <v>583</v>
      </c>
    </row>
    <row r="11" spans="1:20" ht="18.75" customHeight="1" thickBot="1" x14ac:dyDescent="0.3">
      <c r="A11" s="297"/>
      <c r="B11" s="297"/>
      <c r="C11" s="289"/>
      <c r="D11" s="561"/>
      <c r="E11" s="561"/>
      <c r="F11" s="564"/>
      <c r="G11" s="557"/>
      <c r="H11" s="557"/>
      <c r="I11" s="557"/>
      <c r="J11" s="557"/>
      <c r="K11" s="557"/>
      <c r="L11" s="557"/>
      <c r="M11" s="557"/>
      <c r="N11" s="557"/>
      <c r="O11" s="557"/>
      <c r="P11" s="557"/>
      <c r="Q11" s="557"/>
      <c r="R11" s="557"/>
      <c r="S11" s="557"/>
      <c r="T11" s="557"/>
    </row>
    <row r="12" spans="1:20" ht="16.2" thickBot="1" x14ac:dyDescent="0.3">
      <c r="A12" s="575"/>
      <c r="B12" s="575" t="s">
        <v>1</v>
      </c>
      <c r="C12" s="576" t="s">
        <v>390</v>
      </c>
      <c r="D12" s="577"/>
      <c r="E12" s="577"/>
      <c r="F12" s="580"/>
      <c r="G12" s="578"/>
      <c r="H12" s="578"/>
      <c r="I12" s="578"/>
      <c r="J12" s="578"/>
      <c r="K12" s="578"/>
      <c r="L12" s="578"/>
      <c r="M12" s="578"/>
      <c r="N12" s="578"/>
      <c r="O12" s="578"/>
      <c r="P12" s="578"/>
      <c r="Q12" s="578"/>
      <c r="R12" s="578"/>
      <c r="S12" s="578"/>
      <c r="T12" s="578"/>
    </row>
    <row r="13" spans="1:20" x14ac:dyDescent="0.25">
      <c r="A13" s="297"/>
      <c r="B13" s="297"/>
      <c r="C13" s="289"/>
      <c r="D13" s="561"/>
      <c r="E13" s="561"/>
      <c r="F13" s="564"/>
      <c r="G13" s="557"/>
      <c r="H13" s="557"/>
      <c r="I13" s="557"/>
      <c r="J13" s="557"/>
      <c r="K13" s="557"/>
      <c r="L13" s="557"/>
      <c r="M13" s="557"/>
      <c r="N13" s="557"/>
      <c r="O13" s="557"/>
      <c r="P13" s="557"/>
      <c r="Q13" s="557"/>
      <c r="R13" s="557"/>
      <c r="S13" s="557"/>
      <c r="T13" s="557"/>
    </row>
    <row r="14" spans="1:20" x14ac:dyDescent="0.25">
      <c r="A14" s="297" t="s">
        <v>261</v>
      </c>
      <c r="B14" s="298" t="s">
        <v>2</v>
      </c>
      <c r="C14" s="570" t="s">
        <v>182</v>
      </c>
      <c r="D14" s="606"/>
      <c r="E14" s="604" t="s">
        <v>530</v>
      </c>
      <c r="F14" s="674" t="s">
        <v>588</v>
      </c>
      <c r="G14" s="605" t="s">
        <v>576</v>
      </c>
      <c r="H14" s="605">
        <v>1</v>
      </c>
      <c r="I14" s="605" t="s">
        <v>535</v>
      </c>
      <c r="J14" s="605"/>
      <c r="K14" s="603" t="s">
        <v>564</v>
      </c>
      <c r="L14" s="605" t="s">
        <v>576</v>
      </c>
      <c r="M14" s="605" t="s">
        <v>544</v>
      </c>
      <c r="N14" s="605" t="s">
        <v>530</v>
      </c>
      <c r="O14" s="605" t="s">
        <v>590</v>
      </c>
      <c r="P14" s="605" t="s">
        <v>576</v>
      </c>
      <c r="Q14" s="605"/>
      <c r="R14" s="605"/>
      <c r="S14" s="605" t="s">
        <v>538</v>
      </c>
      <c r="T14" s="605" t="s">
        <v>576</v>
      </c>
    </row>
    <row r="15" spans="1:20" x14ac:dyDescent="0.25">
      <c r="A15" s="297" t="s">
        <v>262</v>
      </c>
      <c r="B15" s="298" t="s">
        <v>4</v>
      </c>
      <c r="C15" s="570" t="s">
        <v>387</v>
      </c>
      <c r="D15" s="606"/>
      <c r="E15" s="608" t="s">
        <v>530</v>
      </c>
      <c r="F15" s="674" t="s">
        <v>588</v>
      </c>
      <c r="G15" s="609" t="s">
        <v>574</v>
      </c>
      <c r="H15" s="609">
        <v>1</v>
      </c>
      <c r="I15" s="609" t="s">
        <v>564</v>
      </c>
      <c r="J15" s="609" t="s">
        <v>574</v>
      </c>
      <c r="K15" s="609" t="s">
        <v>538</v>
      </c>
      <c r="L15" s="609" t="s">
        <v>539</v>
      </c>
      <c r="M15" s="609"/>
      <c r="N15" s="609" t="s">
        <v>575</v>
      </c>
      <c r="O15" s="605" t="s">
        <v>590</v>
      </c>
      <c r="P15" s="609" t="s">
        <v>574</v>
      </c>
      <c r="Q15" s="609" t="s">
        <v>538</v>
      </c>
      <c r="R15" s="609" t="s">
        <v>574</v>
      </c>
      <c r="S15" s="609" t="s">
        <v>538</v>
      </c>
      <c r="T15" s="609" t="s">
        <v>574</v>
      </c>
    </row>
    <row r="16" spans="1:20" ht="16.2" thickBot="1" x14ac:dyDescent="0.3">
      <c r="A16" s="297"/>
      <c r="B16" s="297"/>
      <c r="C16" s="153"/>
      <c r="D16" s="560"/>
      <c r="E16" s="560"/>
      <c r="F16" s="560"/>
      <c r="G16" s="557"/>
      <c r="H16" s="557"/>
      <c r="I16" s="557"/>
      <c r="J16" s="557"/>
      <c r="K16" s="557"/>
      <c r="L16" s="557"/>
      <c r="M16" s="557"/>
      <c r="N16" s="557"/>
      <c r="O16" s="557"/>
      <c r="P16" s="557"/>
      <c r="Q16" s="557"/>
      <c r="R16" s="557"/>
      <c r="S16" s="557"/>
      <c r="T16" s="557"/>
    </row>
    <row r="17" spans="1:20" ht="16.2" thickBot="1" x14ac:dyDescent="0.3">
      <c r="A17" s="575"/>
      <c r="B17" s="575" t="s">
        <v>1</v>
      </c>
      <c r="C17" s="576" t="s">
        <v>392</v>
      </c>
      <c r="D17" s="577"/>
      <c r="E17" s="577"/>
      <c r="F17" s="675"/>
      <c r="G17" s="578"/>
      <c r="H17" s="578"/>
      <c r="I17" s="578"/>
      <c r="J17" s="578"/>
      <c r="K17" s="578"/>
      <c r="L17" s="578"/>
      <c r="M17" s="578"/>
      <c r="N17" s="578"/>
      <c r="O17" s="578"/>
      <c r="P17" s="578"/>
      <c r="Q17" s="578"/>
      <c r="R17" s="578"/>
      <c r="S17" s="578"/>
      <c r="T17" s="578"/>
    </row>
    <row r="18" spans="1:20" ht="18.75" customHeight="1" x14ac:dyDescent="0.25">
      <c r="A18" s="297"/>
      <c r="B18" s="297"/>
      <c r="C18" s="289"/>
      <c r="D18" s="561"/>
      <c r="E18" s="561"/>
      <c r="F18" s="564"/>
      <c r="G18" s="557"/>
      <c r="H18" s="557"/>
      <c r="I18" s="557"/>
      <c r="J18" s="557"/>
      <c r="K18" s="557"/>
      <c r="L18" s="557"/>
      <c r="M18" s="557"/>
      <c r="N18" s="557"/>
      <c r="O18" s="557"/>
      <c r="P18" s="557"/>
      <c r="Q18" s="557"/>
      <c r="R18" s="557"/>
      <c r="S18" s="557"/>
      <c r="T18" s="557"/>
    </row>
    <row r="19" spans="1:20" ht="18.75" customHeight="1" x14ac:dyDescent="0.25">
      <c r="A19" s="297" t="s">
        <v>353</v>
      </c>
      <c r="B19" s="298" t="s">
        <v>2</v>
      </c>
      <c r="C19" s="570" t="s">
        <v>388</v>
      </c>
      <c r="D19" s="606"/>
      <c r="E19" s="601" t="s">
        <v>536</v>
      </c>
      <c r="F19" s="676" t="s">
        <v>543</v>
      </c>
      <c r="G19" s="600" t="s">
        <v>534</v>
      </c>
      <c r="H19" s="600">
        <v>1</v>
      </c>
      <c r="I19" s="600" t="s">
        <v>543</v>
      </c>
      <c r="J19" s="600" t="s">
        <v>534</v>
      </c>
      <c r="K19" s="600" t="s">
        <v>543</v>
      </c>
      <c r="L19" s="600" t="s">
        <v>534</v>
      </c>
      <c r="M19" s="600" t="s">
        <v>544</v>
      </c>
      <c r="N19" s="600" t="s">
        <v>530</v>
      </c>
      <c r="O19" s="600" t="s">
        <v>541</v>
      </c>
      <c r="P19" s="600"/>
      <c r="Q19" s="600" t="s">
        <v>541</v>
      </c>
      <c r="R19" s="600"/>
      <c r="S19" s="600" t="s">
        <v>533</v>
      </c>
      <c r="T19" s="600" t="s">
        <v>554</v>
      </c>
    </row>
    <row r="20" spans="1:20" x14ac:dyDescent="0.25">
      <c r="A20" s="297"/>
      <c r="B20" s="297"/>
      <c r="C20" s="236"/>
      <c r="D20" s="561"/>
      <c r="E20" s="561"/>
      <c r="F20" s="564"/>
      <c r="G20" s="557"/>
      <c r="H20" s="557"/>
      <c r="I20" s="557"/>
      <c r="J20" s="557"/>
      <c r="K20" s="557"/>
      <c r="L20" s="557"/>
      <c r="M20" s="557"/>
      <c r="N20" s="557"/>
      <c r="O20" s="557"/>
      <c r="P20" s="557"/>
      <c r="Q20" s="557"/>
      <c r="R20" s="557"/>
      <c r="S20" s="557"/>
      <c r="T20" s="557"/>
    </row>
    <row r="21" spans="1:20" x14ac:dyDescent="0.25">
      <c r="A21" s="571"/>
      <c r="B21" s="186" t="s">
        <v>230</v>
      </c>
      <c r="C21" s="569" t="s">
        <v>505</v>
      </c>
      <c r="D21" s="561"/>
      <c r="E21" s="561"/>
      <c r="F21" s="564"/>
      <c r="G21" s="557"/>
      <c r="H21" s="557"/>
      <c r="I21" s="557"/>
      <c r="J21" s="557"/>
      <c r="K21" s="557"/>
      <c r="L21" s="557"/>
      <c r="M21" s="557"/>
      <c r="N21" s="557"/>
      <c r="O21" s="557"/>
      <c r="P21" s="557"/>
      <c r="Q21" s="557"/>
      <c r="R21" s="557"/>
      <c r="S21" s="557"/>
      <c r="T21" s="557"/>
    </row>
    <row r="22" spans="1:20" ht="41.4" x14ac:dyDescent="0.25">
      <c r="A22" s="297" t="s">
        <v>300</v>
      </c>
      <c r="B22" s="298" t="s">
        <v>4</v>
      </c>
      <c r="C22" s="570" t="s">
        <v>228</v>
      </c>
      <c r="D22" s="606"/>
      <c r="E22" s="613" t="s">
        <v>530</v>
      </c>
      <c r="F22" s="674" t="s">
        <v>588</v>
      </c>
      <c r="G22" s="592" t="s">
        <v>539</v>
      </c>
      <c r="H22" s="592">
        <v>1</v>
      </c>
      <c r="I22" s="610" t="s">
        <v>564</v>
      </c>
      <c r="J22" s="611" t="s">
        <v>539</v>
      </c>
      <c r="K22" s="612" t="s">
        <v>564</v>
      </c>
      <c r="L22" s="612" t="s">
        <v>539</v>
      </c>
      <c r="M22" s="677"/>
      <c r="N22" s="610" t="s">
        <v>530</v>
      </c>
      <c r="O22" s="610" t="s">
        <v>577</v>
      </c>
      <c r="P22" s="677"/>
      <c r="Q22" s="610" t="s">
        <v>578</v>
      </c>
      <c r="R22" s="677"/>
      <c r="S22" s="610" t="s">
        <v>579</v>
      </c>
      <c r="T22" s="592"/>
    </row>
    <row r="23" spans="1:20" ht="41.4" x14ac:dyDescent="0.25">
      <c r="A23" s="297" t="s">
        <v>301</v>
      </c>
      <c r="B23" s="298" t="s">
        <v>4</v>
      </c>
      <c r="C23" s="570" t="s">
        <v>229</v>
      </c>
      <c r="D23" s="606"/>
      <c r="E23" s="677" t="s">
        <v>530</v>
      </c>
      <c r="F23" s="674" t="s">
        <v>588</v>
      </c>
      <c r="G23" s="610" t="s">
        <v>539</v>
      </c>
      <c r="H23" s="677">
        <v>1</v>
      </c>
      <c r="I23" s="610" t="s">
        <v>564</v>
      </c>
      <c r="J23" s="611" t="s">
        <v>539</v>
      </c>
      <c r="K23" s="612" t="s">
        <v>564</v>
      </c>
      <c r="L23" s="612" t="s">
        <v>539</v>
      </c>
      <c r="M23" s="677"/>
      <c r="N23" s="610" t="s">
        <v>530</v>
      </c>
      <c r="O23" s="610" t="s">
        <v>577</v>
      </c>
      <c r="P23" s="677"/>
      <c r="Q23" s="610" t="s">
        <v>578</v>
      </c>
      <c r="R23" s="677"/>
      <c r="S23" s="610" t="s">
        <v>579</v>
      </c>
      <c r="T23" s="677"/>
    </row>
    <row r="24" spans="1:20" ht="16.2" thickBot="1" x14ac:dyDescent="0.3">
      <c r="A24" s="297"/>
      <c r="B24" s="297"/>
      <c r="C24" s="289"/>
      <c r="D24" s="560"/>
      <c r="E24" s="560"/>
      <c r="F24" s="560"/>
      <c r="G24" s="557"/>
      <c r="H24" s="557"/>
      <c r="I24" s="557"/>
      <c r="J24" s="557"/>
      <c r="K24" s="557"/>
      <c r="L24" s="557"/>
      <c r="M24" s="557"/>
      <c r="N24" s="557"/>
      <c r="O24" s="557"/>
      <c r="P24" s="557"/>
      <c r="Q24" s="557"/>
      <c r="R24" s="557"/>
      <c r="S24" s="557"/>
      <c r="T24" s="557"/>
    </row>
    <row r="25" spans="1:20" ht="16.2" thickBot="1" x14ac:dyDescent="0.3">
      <c r="A25" s="575"/>
      <c r="B25" s="575" t="s">
        <v>1</v>
      </c>
      <c r="C25" s="576" t="s">
        <v>391</v>
      </c>
      <c r="D25" s="577"/>
      <c r="E25" s="577"/>
      <c r="F25" s="675"/>
      <c r="G25" s="578"/>
      <c r="H25" s="578"/>
      <c r="I25" s="578"/>
      <c r="J25" s="578"/>
      <c r="K25" s="578"/>
      <c r="L25" s="578"/>
      <c r="M25" s="578"/>
      <c r="N25" s="578"/>
      <c r="O25" s="578"/>
      <c r="P25" s="578"/>
      <c r="Q25" s="578"/>
      <c r="R25" s="578"/>
      <c r="S25" s="578"/>
      <c r="T25" s="578"/>
    </row>
    <row r="26" spans="1:20" s="562" customFormat="1" x14ac:dyDescent="0.25">
      <c r="A26" s="297"/>
      <c r="B26" s="297"/>
      <c r="C26" s="289"/>
      <c r="D26" s="561"/>
      <c r="E26" s="561"/>
      <c r="F26" s="564"/>
      <c r="G26" s="557"/>
      <c r="H26" s="557"/>
      <c r="I26" s="557"/>
      <c r="J26" s="557"/>
      <c r="K26" s="557"/>
      <c r="L26" s="557"/>
      <c r="M26" s="557"/>
      <c r="N26" s="557"/>
      <c r="O26" s="557"/>
      <c r="P26" s="557"/>
      <c r="Q26" s="557"/>
      <c r="R26" s="557"/>
      <c r="S26" s="557"/>
      <c r="T26" s="557"/>
    </row>
    <row r="27" spans="1:20" s="562" customFormat="1" x14ac:dyDescent="0.25">
      <c r="A27" s="297" t="s">
        <v>302</v>
      </c>
      <c r="B27" s="298" t="s">
        <v>4</v>
      </c>
      <c r="C27" s="570" t="s">
        <v>395</v>
      </c>
      <c r="D27" s="606"/>
      <c r="E27" s="591" t="s">
        <v>530</v>
      </c>
      <c r="F27" s="678" t="s">
        <v>589</v>
      </c>
      <c r="G27" s="592" t="s">
        <v>537</v>
      </c>
      <c r="H27" s="599">
        <v>1</v>
      </c>
      <c r="I27" s="592" t="s">
        <v>543</v>
      </c>
      <c r="J27" s="592" t="s">
        <v>537</v>
      </c>
      <c r="K27" s="592" t="s">
        <v>543</v>
      </c>
      <c r="L27" s="592" t="s">
        <v>537</v>
      </c>
      <c r="M27" s="562" t="s">
        <v>546</v>
      </c>
      <c r="N27" s="592" t="s">
        <v>530</v>
      </c>
      <c r="O27" s="592" t="s">
        <v>541</v>
      </c>
      <c r="P27" s="592" t="s">
        <v>551</v>
      </c>
      <c r="Q27" s="592" t="s">
        <v>533</v>
      </c>
      <c r="R27" s="592" t="s">
        <v>551</v>
      </c>
      <c r="S27" s="592" t="s">
        <v>533</v>
      </c>
      <c r="T27" s="592" t="s">
        <v>551</v>
      </c>
    </row>
    <row r="28" spans="1:20" s="562" customFormat="1" x14ac:dyDescent="0.3">
      <c r="A28" s="297" t="s">
        <v>303</v>
      </c>
      <c r="B28" s="298" t="s">
        <v>4</v>
      </c>
      <c r="C28" s="570" t="s">
        <v>396</v>
      </c>
      <c r="D28" s="606"/>
      <c r="E28" s="606" t="s">
        <v>530</v>
      </c>
      <c r="F28" s="672" t="s">
        <v>589</v>
      </c>
      <c r="G28" s="607" t="s">
        <v>537</v>
      </c>
      <c r="H28" s="607">
        <v>1</v>
      </c>
      <c r="I28" s="596" t="s">
        <v>543</v>
      </c>
      <c r="J28" s="597" t="s">
        <v>534</v>
      </c>
      <c r="K28" s="597" t="s">
        <v>543</v>
      </c>
      <c r="L28" s="597" t="s">
        <v>534</v>
      </c>
      <c r="M28" s="607" t="s">
        <v>546</v>
      </c>
      <c r="N28" s="594" t="s">
        <v>531</v>
      </c>
      <c r="O28" s="595" t="s">
        <v>533</v>
      </c>
      <c r="P28" s="595" t="s">
        <v>547</v>
      </c>
      <c r="Q28" s="595" t="s">
        <v>533</v>
      </c>
      <c r="R28" s="595" t="s">
        <v>547</v>
      </c>
      <c r="S28" s="595" t="s">
        <v>548</v>
      </c>
      <c r="T28" s="595" t="s">
        <v>547</v>
      </c>
    </row>
    <row r="29" spans="1:20" s="562" customFormat="1" ht="16.2" thickBot="1" x14ac:dyDescent="0.3">
      <c r="A29" s="297"/>
      <c r="B29" s="297"/>
      <c r="C29" s="289"/>
      <c r="D29" s="561"/>
      <c r="E29" s="561"/>
      <c r="F29" s="564"/>
      <c r="G29" s="557"/>
      <c r="H29" s="557"/>
      <c r="I29" s="557"/>
      <c r="J29" s="557"/>
      <c r="K29" s="557"/>
      <c r="L29" s="557"/>
      <c r="M29" s="557"/>
      <c r="N29" s="557"/>
      <c r="O29" s="557"/>
      <c r="P29" s="557"/>
      <c r="Q29" s="557"/>
      <c r="R29" s="557"/>
      <c r="S29" s="557"/>
      <c r="T29" s="557"/>
    </row>
    <row r="30" spans="1:20" s="562" customFormat="1" ht="16.2" thickBot="1" x14ac:dyDescent="0.3">
      <c r="A30" s="575"/>
      <c r="B30" s="575" t="s">
        <v>1</v>
      </c>
      <c r="C30" s="576" t="s">
        <v>393</v>
      </c>
      <c r="D30" s="579"/>
      <c r="E30" s="580"/>
      <c r="F30" s="580"/>
      <c r="G30" s="578"/>
      <c r="H30" s="578"/>
      <c r="I30" s="578"/>
      <c r="J30" s="578"/>
      <c r="K30" s="578"/>
      <c r="L30" s="578"/>
      <c r="M30" s="578"/>
      <c r="N30" s="578"/>
      <c r="O30" s="578"/>
      <c r="P30" s="578"/>
      <c r="Q30" s="578"/>
      <c r="R30" s="578"/>
      <c r="S30" s="578"/>
      <c r="T30" s="578"/>
    </row>
    <row r="31" spans="1:20" s="554" customFormat="1" x14ac:dyDescent="0.25">
      <c r="A31" s="186"/>
      <c r="B31" s="186"/>
      <c r="C31" s="426"/>
      <c r="D31" s="563"/>
      <c r="E31" s="564"/>
      <c r="F31" s="564"/>
      <c r="G31" s="557"/>
      <c r="H31" s="557"/>
      <c r="I31" s="557"/>
      <c r="J31" s="557"/>
      <c r="K31" s="557"/>
      <c r="L31" s="557"/>
      <c r="M31" s="557"/>
      <c r="N31" s="557"/>
      <c r="O31" s="557"/>
      <c r="P31" s="557"/>
      <c r="Q31" s="557"/>
      <c r="R31" s="557"/>
      <c r="S31" s="557"/>
      <c r="T31" s="557"/>
    </row>
    <row r="32" spans="1:20" s="554" customFormat="1" ht="62.4" x14ac:dyDescent="0.25">
      <c r="A32" s="297" t="s">
        <v>266</v>
      </c>
      <c r="B32" s="298" t="s">
        <v>4</v>
      </c>
      <c r="C32" s="570" t="s">
        <v>188</v>
      </c>
      <c r="D32" s="606"/>
      <c r="E32" s="606" t="s">
        <v>530</v>
      </c>
      <c r="F32" s="673" t="s">
        <v>561</v>
      </c>
      <c r="G32" s="592" t="s">
        <v>557</v>
      </c>
      <c r="H32" s="592">
        <v>1</v>
      </c>
      <c r="I32" s="592" t="s">
        <v>535</v>
      </c>
      <c r="J32" s="607"/>
      <c r="K32" s="683" t="s">
        <v>559</v>
      </c>
      <c r="L32" s="592" t="s">
        <v>560</v>
      </c>
      <c r="M32" s="607" t="s">
        <v>544</v>
      </c>
      <c r="N32" s="607" t="s">
        <v>530</v>
      </c>
      <c r="O32" s="683" t="s">
        <v>559</v>
      </c>
      <c r="P32" s="592" t="s">
        <v>560</v>
      </c>
      <c r="Q32" s="592" t="s">
        <v>562</v>
      </c>
      <c r="R32" s="607"/>
      <c r="S32" s="683" t="s">
        <v>559</v>
      </c>
      <c r="T32" s="592" t="s">
        <v>560</v>
      </c>
    </row>
    <row r="33" spans="1:22" s="554" customFormat="1" ht="62.4" x14ac:dyDescent="0.25">
      <c r="A33" s="297" t="s">
        <v>265</v>
      </c>
      <c r="B33" s="298" t="s">
        <v>4</v>
      </c>
      <c r="C33" s="570" t="s">
        <v>187</v>
      </c>
      <c r="D33" s="606"/>
      <c r="E33" s="606" t="s">
        <v>530</v>
      </c>
      <c r="F33" s="673" t="s">
        <v>561</v>
      </c>
      <c r="G33" s="592" t="s">
        <v>557</v>
      </c>
      <c r="H33" s="592">
        <v>1</v>
      </c>
      <c r="I33" s="592" t="s">
        <v>535</v>
      </c>
      <c r="J33" s="607"/>
      <c r="K33" s="683" t="s">
        <v>559</v>
      </c>
      <c r="L33" s="592" t="s">
        <v>560</v>
      </c>
      <c r="M33" s="607" t="s">
        <v>544</v>
      </c>
      <c r="N33" s="607" t="s">
        <v>530</v>
      </c>
      <c r="O33" s="683" t="s">
        <v>559</v>
      </c>
      <c r="P33" s="592" t="s">
        <v>560</v>
      </c>
      <c r="Q33" s="592" t="s">
        <v>562</v>
      </c>
      <c r="R33" s="607"/>
      <c r="S33" s="683" t="s">
        <v>559</v>
      </c>
      <c r="T33" s="592" t="s">
        <v>560</v>
      </c>
    </row>
    <row r="34" spans="1:22" ht="16.2" thickBot="1" x14ac:dyDescent="0.3">
      <c r="A34" s="297"/>
      <c r="B34" s="297"/>
      <c r="C34" s="153"/>
      <c r="D34" s="561"/>
      <c r="E34" s="561"/>
      <c r="F34" s="560"/>
      <c r="G34" s="557"/>
      <c r="H34" s="557"/>
      <c r="I34" s="557"/>
      <c r="J34" s="557"/>
      <c r="K34" s="557"/>
      <c r="L34" s="557"/>
      <c r="M34" s="557"/>
      <c r="N34" s="557"/>
      <c r="O34" s="557"/>
      <c r="P34" s="557"/>
      <c r="Q34" s="557"/>
      <c r="R34" s="557"/>
      <c r="S34" s="557"/>
      <c r="T34" s="557"/>
    </row>
    <row r="35" spans="1:22" ht="16.2" thickBot="1" x14ac:dyDescent="0.3">
      <c r="A35" s="575"/>
      <c r="B35" s="575" t="s">
        <v>1</v>
      </c>
      <c r="C35" s="581" t="s">
        <v>414</v>
      </c>
      <c r="D35" s="579"/>
      <c r="E35" s="580"/>
      <c r="F35" s="580"/>
      <c r="G35" s="580"/>
      <c r="H35" s="580"/>
      <c r="I35" s="580"/>
      <c r="J35" s="580"/>
      <c r="K35" s="580"/>
      <c r="L35" s="580"/>
      <c r="M35" s="580"/>
      <c r="N35" s="580"/>
      <c r="O35" s="580"/>
      <c r="P35" s="580"/>
      <c r="Q35" s="580"/>
      <c r="R35" s="580"/>
      <c r="S35" s="580"/>
      <c r="T35" s="580"/>
    </row>
    <row r="36" spans="1:22" s="554" customFormat="1" ht="65.55" customHeight="1" x14ac:dyDescent="0.25">
      <c r="A36" s="297"/>
      <c r="B36" s="297"/>
      <c r="C36" s="289" t="s">
        <v>6</v>
      </c>
      <c r="D36" s="563"/>
      <c r="E36" s="564"/>
      <c r="F36" s="564"/>
      <c r="G36" s="557"/>
      <c r="H36" s="557"/>
      <c r="I36" s="557"/>
      <c r="J36" s="557"/>
      <c r="K36" s="557"/>
      <c r="L36" s="557"/>
      <c r="M36" s="557"/>
      <c r="N36" s="557"/>
      <c r="O36" s="557"/>
      <c r="P36" s="557"/>
      <c r="Q36" s="557"/>
      <c r="R36" s="557"/>
      <c r="S36" s="557"/>
      <c r="T36" s="557"/>
    </row>
    <row r="37" spans="1:22" ht="41.4" x14ac:dyDescent="0.25">
      <c r="A37" s="572" t="s">
        <v>428</v>
      </c>
      <c r="B37" s="298" t="s">
        <v>4</v>
      </c>
      <c r="C37" s="573" t="s">
        <v>215</v>
      </c>
      <c r="D37" s="606"/>
      <c r="E37" s="606" t="s">
        <v>530</v>
      </c>
      <c r="F37" s="672" t="s">
        <v>563</v>
      </c>
      <c r="G37" s="607"/>
      <c r="H37" s="607">
        <v>1</v>
      </c>
      <c r="I37" s="607" t="s">
        <v>564</v>
      </c>
      <c r="J37" s="607" t="s">
        <v>565</v>
      </c>
      <c r="K37" s="607" t="s">
        <v>538</v>
      </c>
      <c r="L37" s="607" t="s">
        <v>565</v>
      </c>
      <c r="M37" s="607" t="s">
        <v>544</v>
      </c>
      <c r="N37" s="600" t="s">
        <v>530</v>
      </c>
      <c r="O37" s="600" t="s">
        <v>591</v>
      </c>
      <c r="P37" s="600" t="s">
        <v>567</v>
      </c>
      <c r="Q37" s="600" t="s">
        <v>566</v>
      </c>
      <c r="R37" s="600" t="s">
        <v>567</v>
      </c>
      <c r="S37" s="600" t="s">
        <v>566</v>
      </c>
      <c r="T37" s="600" t="s">
        <v>567</v>
      </c>
      <c r="U37" s="679"/>
      <c r="V37" s="679"/>
    </row>
    <row r="38" spans="1:22" x14ac:dyDescent="0.25">
      <c r="A38" s="297"/>
      <c r="B38" s="298" t="s">
        <v>4</v>
      </c>
      <c r="C38" s="573" t="s">
        <v>9</v>
      </c>
      <c r="D38" s="606"/>
      <c r="E38" s="606" t="s">
        <v>540</v>
      </c>
      <c r="F38" s="672"/>
      <c r="G38" s="607"/>
      <c r="H38" s="607"/>
      <c r="I38" s="607"/>
      <c r="J38" s="607"/>
      <c r="K38" s="607"/>
      <c r="L38" s="607"/>
      <c r="M38" s="607"/>
      <c r="N38" s="607"/>
      <c r="O38" s="607"/>
      <c r="P38" s="607"/>
      <c r="Q38" s="607"/>
      <c r="R38" s="607"/>
      <c r="S38" s="607"/>
      <c r="T38" s="607"/>
    </row>
    <row r="39" spans="1:22" ht="16.2" thickBot="1" x14ac:dyDescent="0.3">
      <c r="A39" s="303"/>
      <c r="B39" s="303"/>
      <c r="C39" s="287"/>
      <c r="D39" s="561"/>
      <c r="E39" s="561"/>
      <c r="F39" s="560"/>
      <c r="G39" s="557"/>
    </row>
    <row r="40" spans="1:22" ht="16.2" thickBot="1" x14ac:dyDescent="0.3">
      <c r="A40" s="668"/>
      <c r="B40" s="669"/>
      <c r="C40" s="585"/>
      <c r="D40" s="657" t="s">
        <v>508</v>
      </c>
      <c r="E40" s="657"/>
      <c r="F40" s="657"/>
      <c r="G40" s="657"/>
      <c r="H40" s="657"/>
      <c r="I40" s="657"/>
      <c r="J40" s="657"/>
      <c r="K40" s="657"/>
      <c r="L40" s="658"/>
      <c r="M40" s="659" t="s">
        <v>509</v>
      </c>
      <c r="N40" s="660"/>
      <c r="O40" s="660"/>
      <c r="P40" s="660"/>
      <c r="Q40" s="660"/>
      <c r="R40" s="660"/>
      <c r="S40" s="660"/>
      <c r="T40" s="661"/>
    </row>
    <row r="41" spans="1:22" s="554" customFormat="1" ht="16.2" thickBot="1" x14ac:dyDescent="0.3">
      <c r="A41" s="662" t="s">
        <v>506</v>
      </c>
      <c r="B41" s="663"/>
      <c r="C41" s="663"/>
      <c r="D41" s="649" t="s">
        <v>510</v>
      </c>
      <c r="E41" s="650"/>
      <c r="F41" s="650"/>
      <c r="G41" s="650"/>
      <c r="H41" s="650"/>
      <c r="I41" s="650"/>
      <c r="J41" s="651"/>
      <c r="K41" s="647" t="s">
        <v>511</v>
      </c>
      <c r="L41" s="648"/>
      <c r="M41" s="649" t="s">
        <v>510</v>
      </c>
      <c r="N41" s="650"/>
      <c r="O41" s="650"/>
      <c r="P41" s="650"/>
      <c r="Q41" s="650"/>
      <c r="R41" s="651"/>
      <c r="S41" s="647" t="s">
        <v>511</v>
      </c>
      <c r="T41" s="648"/>
    </row>
    <row r="42" spans="1:22" ht="16.2" thickBot="1" x14ac:dyDescent="0.3">
      <c r="A42" s="564"/>
      <c r="B42" s="555"/>
      <c r="C42" s="555"/>
      <c r="D42" s="649" t="s">
        <v>512</v>
      </c>
      <c r="E42" s="650"/>
      <c r="F42" s="650"/>
      <c r="G42" s="650"/>
      <c r="H42" s="651"/>
      <c r="I42" s="652" t="s">
        <v>513</v>
      </c>
      <c r="J42" s="653"/>
      <c r="K42" s="647" t="s">
        <v>514</v>
      </c>
      <c r="L42" s="648"/>
      <c r="M42" s="649" t="s">
        <v>512</v>
      </c>
      <c r="N42" s="650"/>
      <c r="O42" s="650"/>
      <c r="P42" s="651"/>
      <c r="Q42" s="652" t="s">
        <v>513</v>
      </c>
      <c r="R42" s="653"/>
      <c r="S42" s="647" t="s">
        <v>514</v>
      </c>
      <c r="T42" s="648"/>
    </row>
    <row r="43" spans="1:22" ht="87" thickBot="1" x14ac:dyDescent="0.3">
      <c r="A43" s="587" t="s">
        <v>515</v>
      </c>
      <c r="B43" s="670" t="s">
        <v>516</v>
      </c>
      <c r="C43" s="586" t="s">
        <v>529</v>
      </c>
      <c r="D43" s="587" t="s">
        <v>517</v>
      </c>
      <c r="E43" s="587" t="s">
        <v>518</v>
      </c>
      <c r="F43" s="588" t="s">
        <v>522</v>
      </c>
      <c r="G43" s="587" t="s">
        <v>519</v>
      </c>
      <c r="H43" s="587" t="s">
        <v>520</v>
      </c>
      <c r="I43" s="588" t="s">
        <v>521</v>
      </c>
      <c r="J43" s="589" t="s">
        <v>519</v>
      </c>
      <c r="K43" s="588" t="s">
        <v>522</v>
      </c>
      <c r="L43" s="587" t="s">
        <v>523</v>
      </c>
      <c r="M43" s="587" t="s">
        <v>524</v>
      </c>
      <c r="N43" s="587" t="s">
        <v>518</v>
      </c>
      <c r="O43" s="588" t="s">
        <v>525</v>
      </c>
      <c r="P43" s="587" t="s">
        <v>523</v>
      </c>
      <c r="Q43" s="588" t="s">
        <v>521</v>
      </c>
      <c r="R43" s="589" t="s">
        <v>519</v>
      </c>
      <c r="S43" s="588" t="s">
        <v>526</v>
      </c>
      <c r="T43" s="587" t="s">
        <v>523</v>
      </c>
    </row>
    <row r="44" spans="1:22" ht="16.2" thickBot="1" x14ac:dyDescent="0.3">
      <c r="A44" s="582"/>
      <c r="B44" s="440"/>
      <c r="C44" s="583"/>
      <c r="D44" s="565"/>
      <c r="E44" s="565"/>
      <c r="F44" s="566"/>
      <c r="G44" s="557"/>
    </row>
    <row r="45" spans="1:22" ht="16.2" thickBot="1" x14ac:dyDescent="0.3">
      <c r="A45" s="575"/>
      <c r="B45" s="575" t="s">
        <v>1</v>
      </c>
      <c r="C45" s="576" t="s">
        <v>389</v>
      </c>
      <c r="D45" s="577"/>
      <c r="E45" s="577"/>
      <c r="F45" s="584"/>
      <c r="G45" s="578"/>
      <c r="H45" s="578"/>
      <c r="I45" s="578"/>
      <c r="J45" s="578"/>
      <c r="K45" s="578"/>
      <c r="L45" s="578"/>
      <c r="M45" s="578"/>
      <c r="N45" s="578"/>
      <c r="O45" s="578"/>
      <c r="P45" s="578"/>
      <c r="Q45" s="578"/>
      <c r="R45" s="578"/>
      <c r="S45" s="578"/>
      <c r="T45" s="578"/>
    </row>
    <row r="46" spans="1:22" x14ac:dyDescent="0.25">
      <c r="A46" s="297"/>
      <c r="B46" s="297"/>
      <c r="C46" s="289"/>
      <c r="D46" s="561"/>
      <c r="E46" s="561"/>
      <c r="F46" s="566"/>
      <c r="G46" s="557"/>
      <c r="H46" s="557"/>
      <c r="I46" s="557"/>
      <c r="J46" s="557"/>
      <c r="K46" s="557"/>
      <c r="L46" s="557"/>
      <c r="M46" s="557"/>
      <c r="N46" s="557"/>
      <c r="O46" s="557"/>
      <c r="P46" s="557"/>
      <c r="Q46" s="557"/>
      <c r="R46" s="557"/>
      <c r="S46" s="557"/>
      <c r="T46" s="557"/>
    </row>
    <row r="47" spans="1:22" s="562" customFormat="1" x14ac:dyDescent="0.3">
      <c r="A47" s="297" t="s">
        <v>271</v>
      </c>
      <c r="B47" s="298" t="s">
        <v>4</v>
      </c>
      <c r="C47" s="570" t="s">
        <v>174</v>
      </c>
      <c r="D47" s="606"/>
      <c r="E47" s="606" t="s">
        <v>531</v>
      </c>
      <c r="F47" s="672" t="s">
        <v>543</v>
      </c>
      <c r="G47" s="607" t="s">
        <v>532</v>
      </c>
      <c r="H47" s="607">
        <v>1</v>
      </c>
      <c r="I47" s="607" t="s">
        <v>533</v>
      </c>
      <c r="J47" s="607" t="s">
        <v>532</v>
      </c>
      <c r="K47" s="607" t="s">
        <v>533</v>
      </c>
      <c r="L47" s="607" t="s">
        <v>534</v>
      </c>
      <c r="M47" s="593" t="s">
        <v>544</v>
      </c>
      <c r="N47" s="593" t="s">
        <v>531</v>
      </c>
      <c r="O47" s="593" t="s">
        <v>533</v>
      </c>
      <c r="P47" s="593" t="s">
        <v>545</v>
      </c>
      <c r="Q47" s="682" t="s">
        <v>533</v>
      </c>
      <c r="R47" s="682" t="s">
        <v>545</v>
      </c>
      <c r="S47" s="593" t="s">
        <v>533</v>
      </c>
      <c r="T47" s="593" t="s">
        <v>545</v>
      </c>
    </row>
    <row r="48" spans="1:22" s="562" customFormat="1" x14ac:dyDescent="0.25">
      <c r="A48" s="297" t="s">
        <v>272</v>
      </c>
      <c r="B48" s="298" t="s">
        <v>4</v>
      </c>
      <c r="C48" s="570" t="s">
        <v>175</v>
      </c>
      <c r="D48" s="606"/>
      <c r="E48" s="613" t="s">
        <v>530</v>
      </c>
      <c r="F48" s="673" t="s">
        <v>584</v>
      </c>
      <c r="G48" s="592" t="s">
        <v>581</v>
      </c>
      <c r="H48" s="592">
        <v>1</v>
      </c>
      <c r="I48" s="592" t="s">
        <v>584</v>
      </c>
      <c r="J48" s="592" t="s">
        <v>581</v>
      </c>
      <c r="K48" s="592" t="s">
        <v>584</v>
      </c>
      <c r="L48" s="592" t="s">
        <v>585</v>
      </c>
      <c r="M48" s="592"/>
      <c r="N48" s="592" t="s">
        <v>575</v>
      </c>
      <c r="O48" s="592" t="s">
        <v>541</v>
      </c>
      <c r="P48" s="592" t="s">
        <v>583</v>
      </c>
      <c r="Q48" s="592" t="s">
        <v>533</v>
      </c>
      <c r="R48" s="592" t="s">
        <v>583</v>
      </c>
      <c r="S48" s="592" t="s">
        <v>533</v>
      </c>
      <c r="T48" s="592" t="s">
        <v>583</v>
      </c>
    </row>
    <row r="49" spans="1:20" s="562" customFormat="1" ht="16.2" thickBot="1" x14ac:dyDescent="0.3">
      <c r="A49" s="297"/>
      <c r="B49" s="297"/>
      <c r="C49" s="289"/>
      <c r="D49" s="560"/>
      <c r="E49" s="560"/>
      <c r="F49" s="560"/>
      <c r="G49" s="557"/>
      <c r="H49" s="557"/>
      <c r="I49" s="557"/>
      <c r="J49" s="557"/>
      <c r="K49" s="557"/>
      <c r="L49" s="557"/>
      <c r="M49" s="557"/>
      <c r="N49" s="557"/>
      <c r="O49" s="557"/>
      <c r="P49" s="557"/>
      <c r="Q49" s="557"/>
      <c r="R49" s="557"/>
      <c r="S49" s="557"/>
      <c r="T49" s="557"/>
    </row>
    <row r="50" spans="1:20" s="562" customFormat="1" ht="16.2" thickBot="1" x14ac:dyDescent="0.3">
      <c r="A50" s="575"/>
      <c r="B50" s="575" t="s">
        <v>1</v>
      </c>
      <c r="C50" s="576" t="s">
        <v>390</v>
      </c>
      <c r="D50" s="577"/>
      <c r="E50" s="577"/>
      <c r="F50" s="580"/>
      <c r="G50" s="578"/>
      <c r="H50" s="578"/>
      <c r="I50" s="578"/>
      <c r="J50" s="578"/>
      <c r="K50" s="578"/>
      <c r="L50" s="578"/>
      <c r="M50" s="578"/>
      <c r="N50" s="578"/>
      <c r="O50" s="578"/>
      <c r="P50" s="578"/>
      <c r="Q50" s="578"/>
      <c r="R50" s="578"/>
      <c r="S50" s="578"/>
      <c r="T50" s="578"/>
    </row>
    <row r="51" spans="1:20" s="562" customFormat="1" x14ac:dyDescent="0.25">
      <c r="A51" s="297"/>
      <c r="B51" s="297"/>
      <c r="C51" s="289"/>
      <c r="D51" s="561"/>
      <c r="E51" s="561"/>
      <c r="F51" s="564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  <c r="T51" s="557"/>
    </row>
    <row r="52" spans="1:20" s="562" customFormat="1" x14ac:dyDescent="0.25">
      <c r="A52" s="297" t="s">
        <v>273</v>
      </c>
      <c r="B52" s="298" t="s">
        <v>2</v>
      </c>
      <c r="C52" s="570" t="s">
        <v>182</v>
      </c>
      <c r="D52" s="606"/>
      <c r="E52" s="604" t="s">
        <v>530</v>
      </c>
      <c r="F52" s="674" t="s">
        <v>588</v>
      </c>
      <c r="G52" s="605" t="s">
        <v>539</v>
      </c>
      <c r="H52" s="605">
        <v>1</v>
      </c>
      <c r="I52" s="605" t="s">
        <v>535</v>
      </c>
      <c r="J52" s="605"/>
      <c r="K52" s="603" t="s">
        <v>564</v>
      </c>
      <c r="L52" s="605" t="s">
        <v>539</v>
      </c>
      <c r="M52" s="605" t="s">
        <v>544</v>
      </c>
      <c r="N52" s="605" t="s">
        <v>530</v>
      </c>
      <c r="O52" s="605" t="s">
        <v>590</v>
      </c>
      <c r="P52" s="605" t="s">
        <v>539</v>
      </c>
      <c r="Q52" s="605"/>
      <c r="R52" s="605"/>
      <c r="S52" s="605" t="s">
        <v>538</v>
      </c>
      <c r="T52" s="605" t="s">
        <v>539</v>
      </c>
    </row>
    <row r="53" spans="1:20" s="562" customFormat="1" x14ac:dyDescent="0.25">
      <c r="A53" s="297" t="s">
        <v>274</v>
      </c>
      <c r="B53" s="298" t="s">
        <v>4</v>
      </c>
      <c r="C53" s="570" t="s">
        <v>387</v>
      </c>
      <c r="D53" s="606"/>
      <c r="E53" s="606" t="s">
        <v>530</v>
      </c>
      <c r="F53" s="674" t="s">
        <v>588</v>
      </c>
      <c r="G53" s="607" t="s">
        <v>574</v>
      </c>
      <c r="H53" s="607">
        <v>1</v>
      </c>
      <c r="I53" s="607" t="s">
        <v>564</v>
      </c>
      <c r="J53" s="607" t="s">
        <v>574</v>
      </c>
      <c r="K53" s="607" t="s">
        <v>538</v>
      </c>
      <c r="L53" s="607" t="s">
        <v>539</v>
      </c>
      <c r="M53" s="607"/>
      <c r="N53" s="607" t="s">
        <v>575</v>
      </c>
      <c r="O53" s="605" t="s">
        <v>590</v>
      </c>
      <c r="P53" s="607" t="s">
        <v>574</v>
      </c>
      <c r="Q53" s="607" t="s">
        <v>538</v>
      </c>
      <c r="R53" s="607" t="s">
        <v>574</v>
      </c>
      <c r="S53" s="607" t="s">
        <v>538</v>
      </c>
      <c r="T53" s="607" t="s">
        <v>574</v>
      </c>
    </row>
    <row r="54" spans="1:20" s="562" customFormat="1" ht="16.2" thickBot="1" x14ac:dyDescent="0.3">
      <c r="A54" s="297"/>
      <c r="B54" s="297"/>
      <c r="C54" s="153"/>
      <c r="D54" s="561"/>
      <c r="E54" s="561"/>
      <c r="F54" s="564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  <c r="T54" s="557"/>
    </row>
    <row r="55" spans="1:20" s="554" customFormat="1" ht="16.2" thickBot="1" x14ac:dyDescent="0.3">
      <c r="A55" s="575"/>
      <c r="B55" s="575" t="s">
        <v>1</v>
      </c>
      <c r="C55" s="576" t="s">
        <v>394</v>
      </c>
      <c r="D55" s="579"/>
      <c r="E55" s="580"/>
      <c r="F55" s="580"/>
      <c r="G55" s="578"/>
      <c r="H55" s="578"/>
      <c r="I55" s="578"/>
      <c r="J55" s="578"/>
      <c r="K55" s="578"/>
      <c r="L55" s="578"/>
      <c r="M55" s="578"/>
      <c r="N55" s="578"/>
      <c r="O55" s="578"/>
      <c r="P55" s="578"/>
      <c r="Q55" s="578"/>
      <c r="R55" s="578"/>
      <c r="S55" s="578"/>
      <c r="T55" s="578"/>
    </row>
    <row r="56" spans="1:20" s="554" customFormat="1" x14ac:dyDescent="0.25">
      <c r="A56" s="297"/>
      <c r="B56" s="297"/>
      <c r="C56" s="289"/>
      <c r="D56" s="563"/>
      <c r="E56" s="564"/>
      <c r="F56" s="564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  <c r="T56" s="557"/>
    </row>
    <row r="57" spans="1:20" x14ac:dyDescent="0.3">
      <c r="A57" s="297" t="s">
        <v>308</v>
      </c>
      <c r="B57" s="298" t="s">
        <v>4</v>
      </c>
      <c r="C57" s="570" t="s">
        <v>179</v>
      </c>
      <c r="D57" s="606"/>
      <c r="E57" s="606" t="s">
        <v>530</v>
      </c>
      <c r="F57" s="672" t="s">
        <v>541</v>
      </c>
      <c r="G57" s="607" t="s">
        <v>537</v>
      </c>
      <c r="H57" s="607">
        <v>1</v>
      </c>
      <c r="I57" s="596" t="s">
        <v>531</v>
      </c>
      <c r="J57" s="597" t="s">
        <v>549</v>
      </c>
      <c r="K57" s="597" t="s">
        <v>543</v>
      </c>
      <c r="L57" s="597" t="s">
        <v>550</v>
      </c>
      <c r="M57" s="607" t="s">
        <v>544</v>
      </c>
      <c r="N57" s="596" t="s">
        <v>530</v>
      </c>
      <c r="O57" s="597" t="s">
        <v>541</v>
      </c>
      <c r="P57" s="597" t="s">
        <v>547</v>
      </c>
      <c r="Q57" s="597" t="s">
        <v>533</v>
      </c>
      <c r="R57" s="597" t="s">
        <v>547</v>
      </c>
      <c r="S57" s="597" t="s">
        <v>533</v>
      </c>
      <c r="T57" s="597" t="s">
        <v>547</v>
      </c>
    </row>
    <row r="58" spans="1:20" x14ac:dyDescent="0.25">
      <c r="A58" s="297"/>
      <c r="B58" s="297"/>
      <c r="C58" s="236"/>
      <c r="D58" s="561"/>
      <c r="E58" s="561"/>
      <c r="F58" s="560"/>
      <c r="G58" s="557"/>
      <c r="H58" s="557"/>
      <c r="I58" s="557"/>
      <c r="J58" s="557"/>
      <c r="K58" s="557"/>
      <c r="L58" s="557"/>
      <c r="M58" s="557"/>
      <c r="N58" s="557"/>
      <c r="O58" s="557"/>
      <c r="P58" s="557"/>
      <c r="Q58" s="557"/>
      <c r="R58" s="557"/>
      <c r="S58" s="557"/>
      <c r="T58" s="557"/>
    </row>
    <row r="59" spans="1:20" x14ac:dyDescent="0.25">
      <c r="A59" s="571"/>
      <c r="B59" s="186" t="s">
        <v>230</v>
      </c>
      <c r="C59" s="569" t="s">
        <v>505</v>
      </c>
      <c r="D59" s="561"/>
      <c r="E59" s="561"/>
      <c r="F59" s="560"/>
      <c r="G59" s="557"/>
      <c r="H59" s="557"/>
      <c r="I59" s="557"/>
      <c r="J59" s="557"/>
      <c r="K59" s="557"/>
      <c r="L59" s="557"/>
      <c r="M59" s="557"/>
      <c r="N59" s="557"/>
      <c r="O59" s="557"/>
      <c r="P59" s="557"/>
      <c r="Q59" s="557"/>
      <c r="R59" s="557"/>
      <c r="S59" s="557"/>
      <c r="T59" s="557"/>
    </row>
    <row r="60" spans="1:20" ht="41.4" x14ac:dyDescent="0.25">
      <c r="A60" s="297" t="s">
        <v>309</v>
      </c>
      <c r="B60" s="298" t="s">
        <v>4</v>
      </c>
      <c r="C60" s="570" t="s">
        <v>228</v>
      </c>
      <c r="D60" s="606"/>
      <c r="E60" s="613" t="s">
        <v>530</v>
      </c>
      <c r="F60" s="674" t="s">
        <v>588</v>
      </c>
      <c r="G60" s="592" t="s">
        <v>539</v>
      </c>
      <c r="H60" s="592">
        <v>1</v>
      </c>
      <c r="I60" s="610" t="s">
        <v>564</v>
      </c>
      <c r="J60" s="611" t="s">
        <v>539</v>
      </c>
      <c r="K60" s="612" t="s">
        <v>564</v>
      </c>
      <c r="L60" s="612" t="s">
        <v>539</v>
      </c>
      <c r="M60" s="677"/>
      <c r="N60" s="610" t="s">
        <v>530</v>
      </c>
      <c r="O60" s="610" t="s">
        <v>577</v>
      </c>
      <c r="P60" s="677"/>
      <c r="Q60" s="610" t="s">
        <v>578</v>
      </c>
      <c r="R60" s="677"/>
      <c r="S60" s="610" t="s">
        <v>579</v>
      </c>
      <c r="T60" s="592"/>
    </row>
    <row r="61" spans="1:20" s="567" customFormat="1" ht="41.4" x14ac:dyDescent="0.25">
      <c r="A61" s="297" t="s">
        <v>310</v>
      </c>
      <c r="B61" s="298" t="s">
        <v>4</v>
      </c>
      <c r="C61" s="570" t="s">
        <v>229</v>
      </c>
      <c r="D61" s="606"/>
      <c r="E61" s="677" t="s">
        <v>530</v>
      </c>
      <c r="F61" s="674" t="s">
        <v>588</v>
      </c>
      <c r="G61" s="610" t="s">
        <v>539</v>
      </c>
      <c r="H61" s="677">
        <v>1</v>
      </c>
      <c r="I61" s="610" t="s">
        <v>564</v>
      </c>
      <c r="J61" s="611" t="s">
        <v>539</v>
      </c>
      <c r="K61" s="612" t="s">
        <v>564</v>
      </c>
      <c r="L61" s="612" t="s">
        <v>539</v>
      </c>
      <c r="M61" s="677"/>
      <c r="N61" s="610" t="s">
        <v>530</v>
      </c>
      <c r="O61" s="610" t="s">
        <v>577</v>
      </c>
      <c r="P61" s="677"/>
      <c r="Q61" s="610" t="s">
        <v>578</v>
      </c>
      <c r="R61" s="677"/>
      <c r="S61" s="610" t="s">
        <v>579</v>
      </c>
      <c r="T61" s="677"/>
    </row>
    <row r="62" spans="1:20" ht="16.2" thickBot="1" x14ac:dyDescent="0.3">
      <c r="A62" s="297"/>
      <c r="B62" s="297"/>
      <c r="C62" s="289"/>
      <c r="D62" s="561"/>
      <c r="E62" s="561"/>
      <c r="F62" s="560"/>
      <c r="G62" s="557"/>
      <c r="H62" s="557"/>
      <c r="I62" s="557"/>
      <c r="J62" s="557"/>
      <c r="K62" s="557"/>
      <c r="L62" s="557"/>
      <c r="M62" s="557"/>
      <c r="N62" s="557"/>
      <c r="O62" s="557"/>
      <c r="P62" s="557"/>
      <c r="Q62" s="557"/>
      <c r="R62" s="557"/>
      <c r="S62" s="557"/>
      <c r="T62" s="557"/>
    </row>
    <row r="63" spans="1:20" ht="16.2" thickBot="1" x14ac:dyDescent="0.3">
      <c r="A63" s="575"/>
      <c r="B63" s="575" t="s">
        <v>1</v>
      </c>
      <c r="C63" s="576" t="s">
        <v>391</v>
      </c>
      <c r="D63" s="577"/>
      <c r="E63" s="577"/>
      <c r="F63" s="580"/>
      <c r="G63" s="580"/>
      <c r="H63" s="580"/>
      <c r="I63" s="580"/>
      <c r="J63" s="580"/>
      <c r="K63" s="580"/>
      <c r="L63" s="580"/>
      <c r="M63" s="580"/>
      <c r="N63" s="580"/>
      <c r="O63" s="580"/>
      <c r="P63" s="580"/>
      <c r="Q63" s="580"/>
      <c r="R63" s="580"/>
      <c r="S63" s="580"/>
      <c r="T63" s="580"/>
    </row>
    <row r="64" spans="1:20" x14ac:dyDescent="0.25">
      <c r="A64" s="297"/>
      <c r="B64" s="297"/>
      <c r="C64" s="289"/>
      <c r="D64" s="565"/>
      <c r="E64" s="565"/>
      <c r="F64" s="564"/>
      <c r="G64" s="564"/>
      <c r="H64" s="564"/>
      <c r="I64" s="564"/>
      <c r="J64" s="564"/>
      <c r="K64" s="564"/>
      <c r="L64" s="564"/>
      <c r="M64" s="564"/>
      <c r="N64" s="564"/>
      <c r="O64" s="564"/>
      <c r="P64" s="564"/>
      <c r="Q64" s="564"/>
      <c r="R64" s="564"/>
      <c r="S64" s="564"/>
      <c r="T64" s="564"/>
    </row>
    <row r="65" spans="1:20" x14ac:dyDescent="0.25">
      <c r="A65" s="297" t="s">
        <v>312</v>
      </c>
      <c r="B65" s="298" t="s">
        <v>4</v>
      </c>
      <c r="C65" s="570" t="s">
        <v>397</v>
      </c>
      <c r="D65" s="606"/>
      <c r="E65" s="606" t="s">
        <v>530</v>
      </c>
      <c r="F65" s="673" t="s">
        <v>553</v>
      </c>
      <c r="G65" s="592" t="s">
        <v>537</v>
      </c>
      <c r="H65" s="607">
        <v>1</v>
      </c>
      <c r="I65" s="607" t="s">
        <v>533</v>
      </c>
      <c r="J65" s="607" t="s">
        <v>554</v>
      </c>
      <c r="K65" s="592" t="s">
        <v>555</v>
      </c>
      <c r="L65" s="592" t="s">
        <v>556</v>
      </c>
      <c r="M65" s="592" t="s">
        <v>544</v>
      </c>
      <c r="N65" s="592" t="s">
        <v>530</v>
      </c>
      <c r="O65" s="592" t="s">
        <v>541</v>
      </c>
      <c r="P65" s="592" t="s">
        <v>554</v>
      </c>
      <c r="Q65" s="592" t="s">
        <v>533</v>
      </c>
      <c r="R65" s="592" t="s">
        <v>554</v>
      </c>
      <c r="S65" s="592" t="s">
        <v>533</v>
      </c>
      <c r="T65" s="592" t="s">
        <v>554</v>
      </c>
    </row>
    <row r="66" spans="1:20" ht="31.2" x14ac:dyDescent="0.25">
      <c r="A66" s="297" t="s">
        <v>313</v>
      </c>
      <c r="B66" s="298" t="s">
        <v>4</v>
      </c>
      <c r="C66" s="570" t="s">
        <v>398</v>
      </c>
      <c r="D66" s="606"/>
      <c r="E66" s="606" t="s">
        <v>530</v>
      </c>
      <c r="F66" s="672" t="s">
        <v>552</v>
      </c>
      <c r="G66" s="607"/>
      <c r="H66" s="607">
        <v>1</v>
      </c>
      <c r="I66" s="607" t="s">
        <v>533</v>
      </c>
      <c r="J66" s="607" t="s">
        <v>537</v>
      </c>
      <c r="K66" s="607" t="s">
        <v>538</v>
      </c>
      <c r="L66" s="607" t="s">
        <v>539</v>
      </c>
      <c r="M66" s="607" t="s">
        <v>544</v>
      </c>
      <c r="N66" s="607" t="s">
        <v>530</v>
      </c>
      <c r="O66" s="607" t="s">
        <v>541</v>
      </c>
      <c r="P66" s="607"/>
      <c r="Q66" s="607" t="s">
        <v>533</v>
      </c>
      <c r="R66" s="607"/>
      <c r="S66" s="607" t="s">
        <v>533</v>
      </c>
      <c r="T66" s="607"/>
    </row>
    <row r="67" spans="1:20" ht="16.2" thickBot="1" x14ac:dyDescent="0.3">
      <c r="A67" s="297"/>
      <c r="B67" s="297"/>
      <c r="C67" s="289"/>
      <c r="D67" s="561"/>
      <c r="E67" s="561"/>
      <c r="F67" s="568"/>
      <c r="G67" s="557"/>
      <c r="H67" s="557"/>
      <c r="I67" s="557"/>
      <c r="J67" s="557"/>
      <c r="K67" s="557"/>
      <c r="L67" s="557"/>
      <c r="M67" s="557"/>
      <c r="N67" s="557"/>
      <c r="O67" s="557"/>
      <c r="P67" s="557"/>
      <c r="Q67" s="557"/>
      <c r="R67" s="557"/>
      <c r="S67" s="557"/>
      <c r="T67" s="557"/>
    </row>
    <row r="68" spans="1:20" ht="16.2" thickBot="1" x14ac:dyDescent="0.3">
      <c r="A68" s="575"/>
      <c r="B68" s="575" t="s">
        <v>1</v>
      </c>
      <c r="C68" s="576" t="s">
        <v>393</v>
      </c>
      <c r="D68" s="580"/>
      <c r="E68" s="580"/>
      <c r="F68" s="580"/>
      <c r="G68" s="580"/>
      <c r="H68" s="580"/>
      <c r="I68" s="580"/>
      <c r="J68" s="580"/>
      <c r="K68" s="580"/>
      <c r="L68" s="580"/>
      <c r="M68" s="580"/>
      <c r="N68" s="580"/>
      <c r="O68" s="580"/>
      <c r="P68" s="580"/>
      <c r="Q68" s="580"/>
      <c r="R68" s="580"/>
      <c r="S68" s="580"/>
      <c r="T68" s="580"/>
    </row>
    <row r="69" spans="1:20" x14ac:dyDescent="0.25">
      <c r="A69" s="680"/>
      <c r="B69" s="186"/>
      <c r="C69" s="426"/>
      <c r="D69" s="560"/>
      <c r="E69" s="560"/>
      <c r="F69" s="560"/>
      <c r="G69" s="560"/>
      <c r="H69" s="560"/>
      <c r="I69" s="560"/>
      <c r="J69" s="560"/>
      <c r="K69" s="560"/>
      <c r="L69" s="560"/>
      <c r="M69" s="560"/>
      <c r="N69" s="560"/>
      <c r="O69" s="560"/>
      <c r="P69" s="560"/>
      <c r="Q69" s="560"/>
      <c r="R69" s="560"/>
      <c r="S69" s="560"/>
      <c r="T69" s="560"/>
    </row>
    <row r="70" spans="1:20" s="567" customFormat="1" ht="27.6" x14ac:dyDescent="0.25">
      <c r="A70" s="297" t="s">
        <v>278</v>
      </c>
      <c r="B70" s="298" t="s">
        <v>4</v>
      </c>
      <c r="C70" s="570" t="s">
        <v>192</v>
      </c>
      <c r="D70" s="606"/>
      <c r="E70" s="606" t="s">
        <v>530</v>
      </c>
      <c r="F70" s="598" t="s">
        <v>568</v>
      </c>
      <c r="G70" s="598"/>
      <c r="H70" s="598">
        <v>1</v>
      </c>
      <c r="I70" s="598" t="s">
        <v>533</v>
      </c>
      <c r="J70" s="607" t="s">
        <v>569</v>
      </c>
      <c r="K70" s="607" t="s">
        <v>533</v>
      </c>
      <c r="L70" s="607" t="s">
        <v>537</v>
      </c>
      <c r="M70" s="607" t="s">
        <v>544</v>
      </c>
      <c r="N70" s="600" t="s">
        <v>530</v>
      </c>
      <c r="O70" s="600" t="s">
        <v>570</v>
      </c>
      <c r="P70" s="600"/>
      <c r="Q70" s="600" t="s">
        <v>533</v>
      </c>
      <c r="R70" s="600" t="s">
        <v>537</v>
      </c>
      <c r="S70" s="600" t="s">
        <v>533</v>
      </c>
      <c r="T70" s="600" t="s">
        <v>537</v>
      </c>
    </row>
    <row r="71" spans="1:20" s="567" customFormat="1" x14ac:dyDescent="0.25">
      <c r="A71" s="297" t="s">
        <v>277</v>
      </c>
      <c r="B71" s="298" t="s">
        <v>4</v>
      </c>
      <c r="C71" s="570" t="s">
        <v>191</v>
      </c>
      <c r="D71" s="606"/>
      <c r="E71" s="613" t="s">
        <v>530</v>
      </c>
      <c r="F71" s="673" t="s">
        <v>586</v>
      </c>
      <c r="G71" s="592"/>
      <c r="H71" s="592"/>
      <c r="I71" s="592" t="s">
        <v>587</v>
      </c>
      <c r="J71" s="592" t="s">
        <v>545</v>
      </c>
      <c r="K71" s="592" t="s">
        <v>538</v>
      </c>
      <c r="L71" s="592" t="s">
        <v>534</v>
      </c>
      <c r="M71" s="592"/>
      <c r="N71" s="592" t="s">
        <v>530</v>
      </c>
      <c r="O71" s="592" t="s">
        <v>592</v>
      </c>
      <c r="P71" s="592" t="s">
        <v>545</v>
      </c>
      <c r="Q71" s="592" t="s">
        <v>548</v>
      </c>
      <c r="R71" s="592" t="s">
        <v>545</v>
      </c>
      <c r="S71" s="592" t="s">
        <v>548</v>
      </c>
      <c r="T71" s="592" t="s">
        <v>545</v>
      </c>
    </row>
    <row r="72" spans="1:20" ht="16.2" thickBot="1" x14ac:dyDescent="0.3">
      <c r="A72" s="186"/>
      <c r="B72" s="297"/>
      <c r="C72" s="153"/>
      <c r="L72" s="551"/>
      <c r="M72" s="551"/>
      <c r="N72" s="551"/>
      <c r="O72" s="551"/>
      <c r="P72" s="551"/>
      <c r="Q72" s="551"/>
      <c r="R72" s="551"/>
      <c r="S72" s="551"/>
      <c r="T72" s="551"/>
    </row>
    <row r="73" spans="1:20" ht="16.2" thickBot="1" x14ac:dyDescent="0.3">
      <c r="A73" s="575"/>
      <c r="B73" s="575" t="s">
        <v>1</v>
      </c>
      <c r="C73" s="581" t="s">
        <v>415</v>
      </c>
      <c r="D73" s="580"/>
      <c r="E73" s="580"/>
      <c r="F73" s="580"/>
      <c r="G73" s="580"/>
      <c r="H73" s="580"/>
      <c r="I73" s="580"/>
      <c r="J73" s="580"/>
      <c r="K73" s="580"/>
      <c r="L73" s="580"/>
      <c r="M73" s="580"/>
      <c r="N73" s="580"/>
      <c r="O73" s="580"/>
      <c r="P73" s="580"/>
      <c r="Q73" s="580"/>
      <c r="R73" s="580"/>
      <c r="S73" s="580"/>
      <c r="T73" s="580"/>
    </row>
    <row r="74" spans="1:20" x14ac:dyDescent="0.25">
      <c r="A74" s="186"/>
      <c r="B74" s="297"/>
      <c r="C74" s="289"/>
      <c r="L74" s="551"/>
      <c r="M74" s="551"/>
      <c r="N74" s="551"/>
      <c r="O74" s="551"/>
      <c r="P74" s="551"/>
      <c r="Q74" s="551"/>
      <c r="R74" s="551"/>
      <c r="S74" s="551"/>
      <c r="T74" s="551"/>
    </row>
    <row r="75" spans="1:20" x14ac:dyDescent="0.25">
      <c r="A75" s="297"/>
      <c r="B75" s="298" t="s">
        <v>4</v>
      </c>
      <c r="C75" s="573" t="s">
        <v>9</v>
      </c>
      <c r="D75" s="606"/>
      <c r="E75" s="606" t="s">
        <v>542</v>
      </c>
      <c r="F75" s="672"/>
      <c r="G75" s="607"/>
      <c r="H75" s="607"/>
      <c r="I75" s="607"/>
      <c r="J75" s="607"/>
      <c r="K75" s="607"/>
      <c r="L75" s="607"/>
      <c r="M75" s="607"/>
      <c r="N75" s="607"/>
      <c r="O75" s="607"/>
      <c r="P75" s="607"/>
      <c r="Q75" s="607"/>
      <c r="R75" s="607"/>
      <c r="S75" s="607"/>
      <c r="T75" s="607"/>
    </row>
    <row r="76" spans="1:20" ht="41.4" x14ac:dyDescent="0.25">
      <c r="A76" s="495" t="s">
        <v>429</v>
      </c>
      <c r="B76" s="298" t="s">
        <v>4</v>
      </c>
      <c r="C76" s="573" t="s">
        <v>214</v>
      </c>
      <c r="D76" s="606"/>
      <c r="E76" s="601" t="s">
        <v>530</v>
      </c>
      <c r="F76" s="676" t="s">
        <v>563</v>
      </c>
      <c r="G76" s="600"/>
      <c r="H76" s="600">
        <v>1</v>
      </c>
      <c r="I76" s="600" t="s">
        <v>564</v>
      </c>
      <c r="J76" s="600" t="s">
        <v>571</v>
      </c>
      <c r="K76" s="600" t="s">
        <v>538</v>
      </c>
      <c r="L76" s="600" t="s">
        <v>571</v>
      </c>
      <c r="M76" s="600"/>
      <c r="N76" s="600" t="s">
        <v>530</v>
      </c>
      <c r="O76" s="600" t="s">
        <v>591</v>
      </c>
      <c r="P76" s="600" t="s">
        <v>567</v>
      </c>
      <c r="Q76" s="600" t="s">
        <v>566</v>
      </c>
      <c r="R76" s="600" t="s">
        <v>567</v>
      </c>
      <c r="S76" s="600" t="s">
        <v>566</v>
      </c>
      <c r="T76" s="600" t="s">
        <v>567</v>
      </c>
    </row>
    <row r="77" spans="1:20" x14ac:dyDescent="0.25">
      <c r="A77" s="574" t="s">
        <v>443</v>
      </c>
      <c r="B77" s="298" t="s">
        <v>4</v>
      </c>
      <c r="C77" s="573" t="s">
        <v>558</v>
      </c>
      <c r="D77" s="606"/>
      <c r="E77" s="601" t="s">
        <v>530</v>
      </c>
      <c r="F77" s="681" t="s">
        <v>573</v>
      </c>
      <c r="G77" s="602"/>
      <c r="H77" s="602">
        <v>1</v>
      </c>
      <c r="I77" s="602" t="s">
        <v>535</v>
      </c>
      <c r="J77" s="602"/>
      <c r="K77" s="602" t="s">
        <v>572</v>
      </c>
      <c r="L77" s="602" t="s">
        <v>534</v>
      </c>
      <c r="M77" s="602" t="s">
        <v>544</v>
      </c>
      <c r="N77" s="602" t="s">
        <v>530</v>
      </c>
      <c r="O77" s="602" t="s">
        <v>541</v>
      </c>
      <c r="P77" s="602"/>
      <c r="Q77" s="602" t="s">
        <v>541</v>
      </c>
      <c r="R77" s="602"/>
      <c r="S77" s="602" t="s">
        <v>533</v>
      </c>
      <c r="T77" s="602" t="s">
        <v>554</v>
      </c>
    </row>
    <row r="78" spans="1:20" x14ac:dyDescent="0.25">
      <c r="A78" s="297"/>
      <c r="B78" s="297"/>
      <c r="C78" s="154"/>
      <c r="D78" s="560"/>
      <c r="E78" s="560"/>
      <c r="F78" s="560"/>
      <c r="G78" s="560"/>
      <c r="H78" s="560"/>
      <c r="I78" s="560"/>
      <c r="J78" s="560"/>
      <c r="K78" s="560"/>
      <c r="L78" s="567"/>
      <c r="M78" s="567"/>
      <c r="N78" s="567"/>
      <c r="O78" s="567"/>
      <c r="P78" s="567"/>
      <c r="Q78" s="567"/>
      <c r="R78" s="567"/>
      <c r="S78" s="567"/>
      <c r="T78" s="567"/>
    </row>
    <row r="79" spans="1:20" x14ac:dyDescent="0.25">
      <c r="A79" s="614"/>
      <c r="B79" s="567"/>
      <c r="C79" s="567"/>
      <c r="D79" s="560"/>
      <c r="E79" s="560"/>
      <c r="F79" s="560"/>
      <c r="G79" s="560"/>
      <c r="H79" s="560"/>
      <c r="I79" s="560"/>
      <c r="J79" s="560"/>
      <c r="K79" s="560"/>
      <c r="L79" s="567"/>
      <c r="M79" s="567"/>
      <c r="N79" s="567"/>
      <c r="O79" s="567"/>
      <c r="P79" s="567"/>
      <c r="Q79" s="567"/>
      <c r="R79" s="567"/>
      <c r="S79" s="567"/>
      <c r="T79" s="567"/>
    </row>
  </sheetData>
  <mergeCells count="27">
    <mergeCell ref="S42:T42"/>
    <mergeCell ref="D42:H42"/>
    <mergeCell ref="I42:J42"/>
    <mergeCell ref="K42:L42"/>
    <mergeCell ref="M42:P42"/>
    <mergeCell ref="Q42:R42"/>
    <mergeCell ref="D40:L40"/>
    <mergeCell ref="M40:T40"/>
    <mergeCell ref="A41:C41"/>
    <mergeCell ref="D41:J41"/>
    <mergeCell ref="K41:L41"/>
    <mergeCell ref="M41:R41"/>
    <mergeCell ref="S41:T41"/>
    <mergeCell ref="C1:F1"/>
    <mergeCell ref="D2:L2"/>
    <mergeCell ref="M2:T2"/>
    <mergeCell ref="A3:C3"/>
    <mergeCell ref="D3:J3"/>
    <mergeCell ref="K3:L3"/>
    <mergeCell ref="M3:R3"/>
    <mergeCell ref="S3:T3"/>
    <mergeCell ref="S4:T4"/>
    <mergeCell ref="D4:H4"/>
    <mergeCell ref="I4:J4"/>
    <mergeCell ref="K4:L4"/>
    <mergeCell ref="M4:P4"/>
    <mergeCell ref="Q4:R4"/>
  </mergeCells>
  <conditionalFormatting sqref="D56:F56 D36:F36 D31:F31">
    <cfRule type="expression" dxfId="44" priority="36">
      <formula>#REF!="DU et autres"</formula>
    </cfRule>
    <cfRule type="expression" dxfId="43" priority="37">
      <formula>#REF!="AGREG"</formula>
    </cfRule>
    <cfRule type="expression" dxfId="42" priority="38">
      <formula>#REF!="Master"</formula>
    </cfRule>
    <cfRule type="expression" dxfId="41" priority="39">
      <formula>#REF!="Licence"</formula>
    </cfRule>
    <cfRule type="expression" dxfId="40" priority="40">
      <formula>#REF!="Licence pro"</formula>
    </cfRule>
  </conditionalFormatting>
  <conditionalFormatting sqref="A72 A74 A35:C35 A17:C17 A25:C25 A30:C31 A63:C63 A68:C69 B73:C73 A7:C7 A12:C12 A55:C55 A45:C45 A50:C50">
    <cfRule type="expression" dxfId="39" priority="21">
      <formula>#REF!="DU et autres"</formula>
    </cfRule>
    <cfRule type="expression" dxfId="38" priority="22">
      <formula>#REF!="AGREG"</formula>
    </cfRule>
    <cfRule type="expression" dxfId="37" priority="23">
      <formula>#REF!="Master"</formula>
    </cfRule>
    <cfRule type="expression" dxfId="36" priority="24">
      <formula>#REF!="Licence"</formula>
    </cfRule>
    <cfRule type="expression" dxfId="35" priority="25">
      <formula>#REF!="Licence pro"</formula>
    </cfRule>
  </conditionalFormatting>
  <conditionalFormatting sqref="A73">
    <cfRule type="expression" dxfId="34" priority="16">
      <formula>#REF!="DU et autres"</formula>
    </cfRule>
    <cfRule type="expression" dxfId="33" priority="17">
      <formula>#REF!="AGREG"</formula>
    </cfRule>
    <cfRule type="expression" dxfId="32" priority="18">
      <formula>#REF!="Master"</formula>
    </cfRule>
    <cfRule type="expression" dxfId="31" priority="19">
      <formula>#REF!="Licence"</formula>
    </cfRule>
    <cfRule type="expression" dxfId="30" priority="20">
      <formula>#REF!="Licence pro"</formula>
    </cfRule>
  </conditionalFormatting>
  <conditionalFormatting sqref="A3">
    <cfRule type="expression" dxfId="29" priority="6">
      <formula>#REF!="DU et autres"</formula>
    </cfRule>
    <cfRule type="expression" dxfId="28" priority="7">
      <formula>#REF!="AGREG"</formula>
    </cfRule>
    <cfRule type="expression" dxfId="27" priority="8">
      <formula>#REF!="Master"</formula>
    </cfRule>
    <cfRule type="expression" dxfId="26" priority="9">
      <formula>#REF!="Licence"</formula>
    </cfRule>
    <cfRule type="expression" dxfId="25" priority="10">
      <formula>#REF!="Licence pro"</formula>
    </cfRule>
  </conditionalFormatting>
  <conditionalFormatting sqref="A41">
    <cfRule type="expression" dxfId="24" priority="1">
      <formula>#REF!="DU et autres"</formula>
    </cfRule>
    <cfRule type="expression" dxfId="23" priority="2">
      <formula>#REF!="AGREG"</formula>
    </cfRule>
    <cfRule type="expression" dxfId="22" priority="3">
      <formula>#REF!="Master"</formula>
    </cfRule>
    <cfRule type="expression" dxfId="21" priority="4">
      <formula>#REF!="Licence"</formula>
    </cfRule>
    <cfRule type="expression" dxfId="20" priority="5">
      <formula>#REF!="Licence pro"</formula>
    </cfRule>
  </conditionalFormatting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25" zoomScaleSheetLayoutView="100" workbookViewId="0"/>
  </sheetViews>
  <sheetFormatPr baseColWidth="10" defaultColWidth="9.21875" defaultRowHeight="13.2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</sheetPr>
  <dimension ref="A1:Q107"/>
  <sheetViews>
    <sheetView showGridLines="0" view="pageBreakPreview" topLeftCell="E10" zoomScale="90" zoomScaleNormal="90" zoomScaleSheetLayoutView="90" workbookViewId="0">
      <selection activeCell="Q34" sqref="Q34"/>
    </sheetView>
  </sheetViews>
  <sheetFormatPr baseColWidth="10" defaultColWidth="11.44140625" defaultRowHeight="15.6" outlineLevelRow="1" outlineLevelCol="1" x14ac:dyDescent="0.25"/>
  <cols>
    <col min="1" max="1" width="15.5546875" style="506" customWidth="1"/>
    <col min="2" max="2" width="15.5546875" style="506" customWidth="1" outlineLevel="1"/>
    <col min="3" max="3" width="10.77734375" style="506" customWidth="1"/>
    <col min="4" max="4" width="80.5546875" style="506" customWidth="1"/>
    <col min="5" max="7" width="10.77734375" style="506" customWidth="1"/>
    <col min="8" max="8" width="15.5546875" style="506" customWidth="1"/>
    <col min="9" max="9" width="7.44140625" style="506" hidden="1" customWidth="1"/>
    <col min="10" max="11" width="8.77734375" style="506" hidden="1" customWidth="1"/>
    <col min="12" max="12" width="12" style="506" hidden="1" customWidth="1"/>
    <col min="13" max="13" width="10.21875" style="506" hidden="1" customWidth="1"/>
    <col min="14" max="15" width="10.77734375" style="506" customWidth="1"/>
    <col min="16" max="16" width="15.5546875" style="519" customWidth="1"/>
    <col min="17" max="17" width="15.5546875" style="506" bestFit="1" customWidth="1"/>
    <col min="18" max="16384" width="11.44140625" style="506"/>
  </cols>
  <sheetData>
    <row r="1" spans="1:17" s="84" customFormat="1" ht="45" customHeight="1" thickBot="1" x14ac:dyDescent="0.3">
      <c r="A1" s="152"/>
      <c r="B1" s="537" t="s">
        <v>449</v>
      </c>
      <c r="C1" s="80"/>
      <c r="D1" s="504" t="s">
        <v>407</v>
      </c>
      <c r="E1" s="453"/>
      <c r="F1" s="79"/>
      <c r="G1" s="80"/>
      <c r="H1" s="631" t="s">
        <v>7</v>
      </c>
      <c r="I1" s="632"/>
      <c r="J1" s="632"/>
      <c r="K1" s="632"/>
      <c r="L1" s="632"/>
      <c r="M1" s="632"/>
      <c r="N1" s="632"/>
      <c r="O1" s="633"/>
      <c r="P1" s="512"/>
    </row>
    <row r="2" spans="1:17" s="84" customFormat="1" ht="45" customHeight="1" thickBot="1" x14ac:dyDescent="0.3">
      <c r="A2" s="152"/>
      <c r="B2" s="526" t="s">
        <v>450</v>
      </c>
      <c r="C2" s="86"/>
      <c r="D2" s="525" t="s">
        <v>496</v>
      </c>
      <c r="E2" s="454"/>
      <c r="F2" s="88"/>
      <c r="G2" s="86"/>
      <c r="H2" s="637" t="s">
        <v>500</v>
      </c>
      <c r="I2" s="638"/>
      <c r="J2" s="638"/>
      <c r="K2" s="638"/>
      <c r="L2" s="638"/>
      <c r="M2" s="638"/>
      <c r="N2" s="638"/>
      <c r="O2" s="639"/>
      <c r="P2" s="513"/>
    </row>
    <row r="3" spans="1:17" s="84" customFormat="1" ht="45" customHeight="1" outlineLevel="1" thickBot="1" x14ac:dyDescent="0.3">
      <c r="A3" s="520" t="s">
        <v>451</v>
      </c>
      <c r="B3" s="85"/>
      <c r="C3" s="93"/>
      <c r="D3" s="178"/>
      <c r="E3" s="178"/>
      <c r="F3" s="94"/>
      <c r="G3" s="93"/>
      <c r="H3" s="640" t="s">
        <v>501</v>
      </c>
      <c r="I3" s="641"/>
      <c r="J3" s="641"/>
      <c r="K3" s="641"/>
      <c r="L3" s="641"/>
      <c r="M3" s="641"/>
      <c r="N3" s="641"/>
      <c r="O3" s="642"/>
      <c r="P3" s="514"/>
    </row>
    <row r="4" spans="1:17" s="84" customFormat="1" ht="45" customHeight="1" thickBot="1" x14ac:dyDescent="0.3">
      <c r="A4" s="441" t="s">
        <v>408</v>
      </c>
      <c r="B4" s="441" t="s">
        <v>413</v>
      </c>
      <c r="C4" s="463" t="s">
        <v>404</v>
      </c>
      <c r="D4" s="430" t="s">
        <v>403</v>
      </c>
      <c r="E4" s="421" t="s">
        <v>133</v>
      </c>
      <c r="F4" s="463" t="s">
        <v>404</v>
      </c>
      <c r="G4" s="421" t="s">
        <v>135</v>
      </c>
      <c r="H4" s="421" t="s">
        <v>136</v>
      </c>
      <c r="I4" s="421" t="s">
        <v>14</v>
      </c>
      <c r="J4" s="421" t="s">
        <v>137</v>
      </c>
      <c r="K4" s="421" t="s">
        <v>138</v>
      </c>
      <c r="L4" s="421" t="s">
        <v>170</v>
      </c>
      <c r="M4" s="421" t="s">
        <v>168</v>
      </c>
      <c r="N4" s="429" t="s">
        <v>71</v>
      </c>
      <c r="O4" s="421" t="s">
        <v>121</v>
      </c>
      <c r="P4" s="514"/>
    </row>
    <row r="5" spans="1:17" s="431" customFormat="1" ht="12" customHeight="1" thickBot="1" x14ac:dyDescent="0.3">
      <c r="A5" s="152"/>
      <c r="B5" s="291"/>
      <c r="C5" s="291"/>
      <c r="D5" s="292"/>
      <c r="E5" s="199"/>
      <c r="F5" s="292"/>
      <c r="G5" s="292"/>
      <c r="H5" s="292"/>
      <c r="I5" s="292"/>
      <c r="J5" s="292"/>
      <c r="K5" s="317"/>
      <c r="L5" s="317"/>
      <c r="M5" s="199"/>
      <c r="N5" s="433"/>
      <c r="O5" s="316"/>
      <c r="P5" s="515"/>
      <c r="Q5" s="432"/>
    </row>
    <row r="6" spans="1:17" s="84" customFormat="1" ht="35.1" customHeight="1" thickBot="1" x14ac:dyDescent="0.3">
      <c r="A6" s="408" t="s">
        <v>469</v>
      </c>
      <c r="B6" s="249"/>
      <c r="C6" s="250"/>
      <c r="D6" s="460" t="s">
        <v>78</v>
      </c>
      <c r="E6" s="249"/>
      <c r="F6" s="249"/>
      <c r="G6" s="249"/>
      <c r="H6" s="249"/>
      <c r="I6" s="251"/>
      <c r="J6" s="249"/>
      <c r="K6" s="249"/>
      <c r="L6" s="492"/>
      <c r="M6" s="493"/>
      <c r="N6" s="494"/>
      <c r="O6" s="252">
        <f>O9+O48</f>
        <v>60</v>
      </c>
      <c r="P6" s="522" t="s">
        <v>455</v>
      </c>
    </row>
    <row r="7" spans="1:17" s="109" customFormat="1" ht="12" customHeight="1" thickBot="1" x14ac:dyDescent="0.3">
      <c r="A7" s="408"/>
      <c r="B7" s="110"/>
      <c r="C7" s="286"/>
      <c r="D7" s="303"/>
      <c r="E7" s="303"/>
      <c r="F7" s="286"/>
      <c r="G7" s="286"/>
      <c r="H7" s="286"/>
      <c r="I7" s="286">
        <v>20</v>
      </c>
      <c r="J7" s="286"/>
      <c r="K7" s="286"/>
      <c r="L7" s="286"/>
      <c r="M7" s="286"/>
      <c r="N7" s="286"/>
      <c r="O7" s="113"/>
      <c r="P7" s="516"/>
    </row>
    <row r="8" spans="1:17" s="414" customFormat="1" ht="25.05" customHeight="1" thickBot="1" x14ac:dyDescent="0.3">
      <c r="A8" s="521" t="s">
        <v>470</v>
      </c>
      <c r="B8" s="528" t="s">
        <v>471</v>
      </c>
      <c r="C8" s="462" t="s">
        <v>358</v>
      </c>
      <c r="D8" s="461" t="s">
        <v>401</v>
      </c>
      <c r="E8" s="416"/>
      <c r="F8" s="415"/>
      <c r="G8" s="415"/>
      <c r="H8" s="415"/>
      <c r="I8" s="415"/>
      <c r="J8" s="415"/>
      <c r="K8" s="415"/>
      <c r="L8" s="415"/>
      <c r="M8" s="415"/>
      <c r="N8" s="415"/>
      <c r="O8" s="417"/>
      <c r="P8" s="522" t="s">
        <v>455</v>
      </c>
    </row>
    <row r="9" spans="1:17" s="288" customFormat="1" ht="25.05" customHeight="1" thickBot="1" x14ac:dyDescent="0.3">
      <c r="A9" s="510" t="s">
        <v>472</v>
      </c>
      <c r="B9" s="511" t="s">
        <v>473</v>
      </c>
      <c r="C9" s="253" t="s">
        <v>411</v>
      </c>
      <c r="D9" s="428" t="s">
        <v>76</v>
      </c>
      <c r="E9" s="271"/>
      <c r="F9" s="249"/>
      <c r="G9" s="249"/>
      <c r="H9" s="249"/>
      <c r="I9" s="253"/>
      <c r="J9" s="253"/>
      <c r="K9" s="253"/>
      <c r="L9" s="272">
        <f>SUM(L11:L46)</f>
        <v>0</v>
      </c>
      <c r="M9" s="272">
        <f>SUM(M11:M46)</f>
        <v>-147</v>
      </c>
      <c r="N9" s="253"/>
      <c r="O9" s="255">
        <f>SUM(O11:O39)</f>
        <v>30</v>
      </c>
      <c r="P9" s="522" t="s">
        <v>455</v>
      </c>
    </row>
    <row r="10" spans="1:17" ht="16.2" thickBot="1" x14ac:dyDescent="0.3">
      <c r="A10" s="409"/>
      <c r="B10" s="442"/>
      <c r="C10" s="291"/>
      <c r="D10" s="292"/>
      <c r="E10" s="199"/>
      <c r="F10" s="292"/>
      <c r="G10" s="128"/>
      <c r="H10" s="128"/>
      <c r="I10" s="128"/>
      <c r="J10" s="128"/>
      <c r="K10" s="129"/>
      <c r="L10" s="129"/>
      <c r="M10" s="201"/>
      <c r="N10" s="128"/>
      <c r="O10" s="316"/>
      <c r="P10" s="515"/>
      <c r="Q10" s="288"/>
    </row>
    <row r="11" spans="1:17" s="288" customFormat="1" ht="18" customHeight="1" thickBot="1" x14ac:dyDescent="0.3">
      <c r="A11" s="125" t="s">
        <v>344</v>
      </c>
      <c r="B11" s="253" t="s">
        <v>290</v>
      </c>
      <c r="C11" s="253" t="s">
        <v>1</v>
      </c>
      <c r="D11" s="256" t="s">
        <v>389</v>
      </c>
      <c r="E11" s="257"/>
      <c r="F11" s="257"/>
      <c r="G11" s="253"/>
      <c r="H11" s="253"/>
      <c r="I11" s="253"/>
      <c r="J11" s="253"/>
      <c r="K11" s="253"/>
      <c r="L11" s="253"/>
      <c r="M11" s="253"/>
      <c r="N11" s="253"/>
      <c r="O11" s="258">
        <v>5</v>
      </c>
      <c r="P11" s="515"/>
      <c r="Q11" s="134"/>
    </row>
    <row r="12" spans="1:17" ht="12" customHeight="1" x14ac:dyDescent="0.25">
      <c r="A12" s="125"/>
      <c r="B12" s="443"/>
      <c r="C12" s="294"/>
      <c r="D12" s="295"/>
      <c r="E12" s="295"/>
      <c r="F12" s="294"/>
      <c r="G12" s="294"/>
      <c r="H12" s="294"/>
      <c r="I12" s="294"/>
      <c r="J12" s="294"/>
      <c r="K12" s="294"/>
      <c r="L12" s="294"/>
      <c r="M12" s="294"/>
      <c r="N12" s="294"/>
      <c r="O12" s="374"/>
      <c r="P12" s="515"/>
    </row>
    <row r="13" spans="1:17" ht="16.05" customHeight="1" x14ac:dyDescent="0.25">
      <c r="A13" s="125"/>
      <c r="B13" s="278" t="s">
        <v>259</v>
      </c>
      <c r="C13" s="298" t="s">
        <v>2</v>
      </c>
      <c r="D13" s="310" t="s">
        <v>174</v>
      </c>
      <c r="E13" s="196"/>
      <c r="F13" s="223" t="s">
        <v>4</v>
      </c>
      <c r="G13" s="500">
        <v>19.25</v>
      </c>
      <c r="H13" s="499">
        <f>G13</f>
        <v>19.25</v>
      </c>
      <c r="I13" s="215">
        <f>$I$6-$I$7</f>
        <v>-20</v>
      </c>
      <c r="J13" s="219">
        <f>PARAM_TIC</f>
        <v>24</v>
      </c>
      <c r="K13" s="142">
        <f>ROUNDUP(I13/J13,0)</f>
        <v>-1</v>
      </c>
      <c r="L13" s="313"/>
      <c r="M13" s="299">
        <f>IF(F13="CM",IF(I13&gt;40,H13*1.5*K13,H13*K13),H13*K13)</f>
        <v>-19.25</v>
      </c>
      <c r="N13" s="312">
        <v>1</v>
      </c>
      <c r="O13" s="378"/>
      <c r="P13" s="515"/>
    </row>
    <row r="14" spans="1:17" ht="16.05" customHeight="1" x14ac:dyDescent="0.25">
      <c r="A14" s="125"/>
      <c r="B14" s="278" t="s">
        <v>260</v>
      </c>
      <c r="C14" s="298" t="s">
        <v>2</v>
      </c>
      <c r="D14" s="310" t="s">
        <v>175</v>
      </c>
      <c r="E14" s="315"/>
      <c r="F14" s="489" t="s">
        <v>4</v>
      </c>
      <c r="G14" s="500">
        <v>19.25</v>
      </c>
      <c r="H14" s="499">
        <f>G14</f>
        <v>19.25</v>
      </c>
      <c r="I14" s="215">
        <f>$I$6-$I$7</f>
        <v>-20</v>
      </c>
      <c r="J14" s="219">
        <f>PARAM_TIC</f>
        <v>24</v>
      </c>
      <c r="K14" s="301">
        <f>ROUNDUP(I14/J14,0)</f>
        <v>-1</v>
      </c>
      <c r="L14" s="314"/>
      <c r="M14" s="299">
        <f>IF(F14="CM",IF(I14&gt;40,H14*1.5*K14,H14*K14),H14*K14)</f>
        <v>-19.25</v>
      </c>
      <c r="N14" s="312">
        <v>1</v>
      </c>
      <c r="O14" s="380"/>
      <c r="P14" s="515"/>
    </row>
    <row r="15" spans="1:17" s="306" customFormat="1" ht="12" customHeight="1" thickBot="1" x14ac:dyDescent="0.3">
      <c r="A15" s="125"/>
      <c r="B15" s="303"/>
      <c r="C15" s="303"/>
      <c r="D15" s="287"/>
      <c r="E15" s="287"/>
      <c r="F15" s="303"/>
      <c r="G15" s="303"/>
      <c r="H15" s="303"/>
      <c r="I15" s="303"/>
      <c r="J15" s="303"/>
      <c r="K15" s="303"/>
      <c r="L15" s="303"/>
      <c r="M15" s="304"/>
      <c r="N15" s="303"/>
      <c r="O15" s="383"/>
      <c r="P15" s="515"/>
    </row>
    <row r="16" spans="1:17" s="306" customFormat="1" ht="18" customHeight="1" thickBot="1" x14ac:dyDescent="0.3">
      <c r="A16" s="125" t="s">
        <v>345</v>
      </c>
      <c r="B16" s="253" t="s">
        <v>291</v>
      </c>
      <c r="C16" s="253" t="s">
        <v>1</v>
      </c>
      <c r="D16" s="256" t="s">
        <v>390</v>
      </c>
      <c r="E16" s="257"/>
      <c r="F16" s="260"/>
      <c r="G16" s="261"/>
      <c r="H16" s="261"/>
      <c r="I16" s="151"/>
      <c r="J16" s="151"/>
      <c r="K16" s="151"/>
      <c r="L16" s="151"/>
      <c r="M16" s="119"/>
      <c r="N16" s="261"/>
      <c r="O16" s="258">
        <v>5</v>
      </c>
      <c r="P16" s="515"/>
    </row>
    <row r="17" spans="1:16" s="306" customFormat="1" ht="12" customHeight="1" x14ac:dyDescent="0.25">
      <c r="A17" s="125"/>
      <c r="B17" s="297"/>
      <c r="C17" s="297"/>
      <c r="D17" s="289"/>
      <c r="E17" s="289"/>
      <c r="F17" s="297"/>
      <c r="G17" s="297"/>
      <c r="H17" s="297"/>
      <c r="I17" s="297"/>
      <c r="J17" s="297"/>
      <c r="K17" s="297"/>
      <c r="L17" s="297"/>
      <c r="M17" s="297"/>
      <c r="N17" s="297"/>
      <c r="O17" s="380"/>
      <c r="P17" s="515"/>
    </row>
    <row r="18" spans="1:16" s="306" customFormat="1" ht="16.05" customHeight="1" x14ac:dyDescent="0.25">
      <c r="A18" s="125"/>
      <c r="B18" s="278" t="s">
        <v>261</v>
      </c>
      <c r="C18" s="298" t="s">
        <v>2</v>
      </c>
      <c r="D18" s="310" t="s">
        <v>182</v>
      </c>
      <c r="E18" s="196"/>
      <c r="F18" s="488" t="s">
        <v>3</v>
      </c>
      <c r="G18" s="489">
        <v>21</v>
      </c>
      <c r="H18" s="311">
        <f>G18</f>
        <v>21</v>
      </c>
      <c r="I18" s="215">
        <f>$I$6-$I$7</f>
        <v>-20</v>
      </c>
      <c r="J18" s="298">
        <f>IF(F18="CM",PARAM_CM,PARAM_TD)</f>
        <v>250</v>
      </c>
      <c r="K18" s="299">
        <f>ROUNDUP(I18/J18,0)</f>
        <v>-1</v>
      </c>
      <c r="L18" s="313"/>
      <c r="M18" s="299">
        <f>IF(F18="CM",IF(I18&gt;40,H18*1.5*K18,H18*K18),H18*K18)</f>
        <v>-21</v>
      </c>
      <c r="N18" s="312">
        <v>1</v>
      </c>
      <c r="O18" s="378"/>
      <c r="P18" s="515"/>
    </row>
    <row r="19" spans="1:16" s="306" customFormat="1" ht="16.05" customHeight="1" x14ac:dyDescent="0.25">
      <c r="A19" s="125"/>
      <c r="B19" s="278" t="s">
        <v>262</v>
      </c>
      <c r="C19" s="298" t="s">
        <v>2</v>
      </c>
      <c r="D19" s="310" t="s">
        <v>387</v>
      </c>
      <c r="E19" s="315"/>
      <c r="F19" s="489" t="s">
        <v>4</v>
      </c>
      <c r="G19" s="489">
        <v>17.5</v>
      </c>
      <c r="H19" s="311">
        <f>G19</f>
        <v>17.5</v>
      </c>
      <c r="I19" s="215">
        <f>$I$6-$I$7</f>
        <v>-20</v>
      </c>
      <c r="J19" s="219">
        <f>PARAM_TIC</f>
        <v>24</v>
      </c>
      <c r="K19" s="299">
        <f>ROUNDUP(I19/J19,0)</f>
        <v>-1</v>
      </c>
      <c r="L19" s="314"/>
      <c r="M19" s="299">
        <f>IF(F19="CM",IF(I19&gt;40,H19*1.5*K19,H19*K19),H19*K19)</f>
        <v>-17.5</v>
      </c>
      <c r="N19" s="312">
        <v>1</v>
      </c>
      <c r="O19" s="378"/>
      <c r="P19" s="515"/>
    </row>
    <row r="20" spans="1:16" s="288" customFormat="1" ht="12" customHeight="1" thickBot="1" x14ac:dyDescent="0.3">
      <c r="A20" s="152"/>
      <c r="B20" s="297"/>
      <c r="C20" s="297"/>
      <c r="D20" s="153"/>
      <c r="E20" s="153"/>
      <c r="F20" s="154"/>
      <c r="G20" s="297"/>
      <c r="H20" s="297"/>
      <c r="I20" s="297"/>
      <c r="J20" s="297"/>
      <c r="K20" s="297"/>
      <c r="L20" s="297"/>
      <c r="M20" s="297"/>
      <c r="N20" s="297"/>
      <c r="O20" s="385"/>
      <c r="P20" s="517"/>
    </row>
    <row r="21" spans="1:16" s="288" customFormat="1" ht="18" customHeight="1" thickBot="1" x14ac:dyDescent="0.3">
      <c r="A21" s="125" t="s">
        <v>346</v>
      </c>
      <c r="B21" s="253" t="s">
        <v>292</v>
      </c>
      <c r="C21" s="253" t="s">
        <v>1</v>
      </c>
      <c r="D21" s="256" t="s">
        <v>392</v>
      </c>
      <c r="E21" s="257"/>
      <c r="F21" s="257"/>
      <c r="G21" s="253"/>
      <c r="H21" s="253"/>
      <c r="I21" s="253"/>
      <c r="J21" s="253"/>
      <c r="K21" s="253"/>
      <c r="L21" s="253"/>
      <c r="M21" s="253"/>
      <c r="N21" s="253"/>
      <c r="O21" s="258">
        <v>5</v>
      </c>
      <c r="P21" s="515"/>
    </row>
    <row r="22" spans="1:16" ht="12" customHeight="1" x14ac:dyDescent="0.25">
      <c r="A22" s="125"/>
      <c r="B22" s="443"/>
      <c r="C22" s="294"/>
      <c r="D22" s="295"/>
      <c r="E22" s="295"/>
      <c r="F22" s="294"/>
      <c r="G22" s="294"/>
      <c r="H22" s="294"/>
      <c r="I22" s="294"/>
      <c r="J22" s="294"/>
      <c r="K22" s="294"/>
      <c r="L22" s="294"/>
      <c r="M22" s="294"/>
      <c r="N22" s="294"/>
      <c r="O22" s="374"/>
      <c r="P22" s="515"/>
    </row>
    <row r="23" spans="1:16" ht="16.05" customHeight="1" x14ac:dyDescent="0.25">
      <c r="A23" s="125"/>
      <c r="B23" s="278" t="s">
        <v>353</v>
      </c>
      <c r="C23" s="298" t="s">
        <v>2</v>
      </c>
      <c r="D23" s="310" t="s">
        <v>388</v>
      </c>
      <c r="E23" s="196"/>
      <c r="F23" s="488" t="s">
        <v>3</v>
      </c>
      <c r="G23" s="489">
        <v>21</v>
      </c>
      <c r="H23" s="311">
        <f>G23</f>
        <v>21</v>
      </c>
      <c r="I23" s="299">
        <f t="shared" ref="I23" si="0">$I$6</f>
        <v>0</v>
      </c>
      <c r="J23" s="298">
        <f>IF(F23="CM",PARAM_CM,PARAM_TD)</f>
        <v>250</v>
      </c>
      <c r="K23" s="299">
        <f>ROUNDUP(I23/J23,0)</f>
        <v>0</v>
      </c>
      <c r="L23" s="313"/>
      <c r="M23" s="299">
        <f>IF(F23="CM",IF(I23&gt;40,H23*1.5*K23,H23*K23),H23*K23)</f>
        <v>0</v>
      </c>
      <c r="N23" s="312">
        <v>1</v>
      </c>
      <c r="O23" s="378"/>
      <c r="P23" s="515"/>
    </row>
    <row r="24" spans="1:16" ht="12" customHeight="1" x14ac:dyDescent="0.25">
      <c r="A24" s="125"/>
      <c r="B24" s="278"/>
      <c r="C24" s="297"/>
      <c r="D24" s="236"/>
      <c r="E24" s="237"/>
      <c r="F24" s="235"/>
      <c r="G24" s="235"/>
      <c r="H24" s="238"/>
      <c r="I24" s="235"/>
      <c r="J24" s="235"/>
      <c r="K24" s="235"/>
      <c r="L24" s="238"/>
      <c r="M24" s="235"/>
      <c r="N24" s="239"/>
      <c r="O24" s="385"/>
      <c r="P24" s="515"/>
    </row>
    <row r="25" spans="1:16" ht="16.05" customHeight="1" x14ac:dyDescent="0.25">
      <c r="A25" s="125" t="s">
        <v>349</v>
      </c>
      <c r="B25" s="532" t="s">
        <v>289</v>
      </c>
      <c r="C25" s="297" t="s">
        <v>230</v>
      </c>
      <c r="D25" s="229" t="s">
        <v>328</v>
      </c>
      <c r="E25" s="230"/>
      <c r="F25" s="297"/>
      <c r="G25" s="297"/>
      <c r="H25" s="231"/>
      <c r="I25" s="297"/>
      <c r="J25" s="297"/>
      <c r="K25" s="297"/>
      <c r="L25" s="231"/>
      <c r="M25" s="297"/>
      <c r="N25" s="232"/>
      <c r="O25" s="385"/>
      <c r="P25" s="515"/>
    </row>
    <row r="26" spans="1:16" ht="16.05" customHeight="1" x14ac:dyDescent="0.25">
      <c r="A26" s="125"/>
      <c r="B26" s="278" t="s">
        <v>300</v>
      </c>
      <c r="C26" s="298" t="s">
        <v>2</v>
      </c>
      <c r="D26" s="310" t="s">
        <v>228</v>
      </c>
      <c r="E26" s="315"/>
      <c r="F26" s="489" t="s">
        <v>4</v>
      </c>
      <c r="G26" s="489">
        <v>17.5</v>
      </c>
      <c r="H26" s="311">
        <f>G26</f>
        <v>17.5</v>
      </c>
      <c r="I26" s="215">
        <f>$I$6-20</f>
        <v>-20</v>
      </c>
      <c r="J26" s="219">
        <f>IF(F26="CM",PARAM_CM,PARAM_TD-22)</f>
        <v>18</v>
      </c>
      <c r="K26" s="299">
        <f>ROUNDUP(I26/J26,0)</f>
        <v>-2</v>
      </c>
      <c r="L26" s="314"/>
      <c r="M26" s="299">
        <f>IF(F26="CM",IF(I26&gt;40,H26*1.5*K26,H26*K26),H26*K26)</f>
        <v>-35</v>
      </c>
      <c r="N26" s="312">
        <v>1</v>
      </c>
      <c r="O26" s="380"/>
      <c r="P26" s="515"/>
    </row>
    <row r="27" spans="1:16" ht="16.05" customHeight="1" x14ac:dyDescent="0.25">
      <c r="A27" s="125"/>
      <c r="B27" s="278" t="s">
        <v>301</v>
      </c>
      <c r="C27" s="298" t="s">
        <v>2</v>
      </c>
      <c r="D27" s="310" t="s">
        <v>229</v>
      </c>
      <c r="E27" s="315"/>
      <c r="F27" s="489" t="s">
        <v>4</v>
      </c>
      <c r="G27" s="489">
        <v>17.5</v>
      </c>
      <c r="H27" s="311">
        <f>G27</f>
        <v>17.5</v>
      </c>
      <c r="I27" s="215">
        <f>$I$6-20</f>
        <v>-20</v>
      </c>
      <c r="J27" s="219">
        <f>IF(F27="CM",PARAM_CM,PARAM_TD-22)</f>
        <v>18</v>
      </c>
      <c r="K27" s="299">
        <f>ROUNDUP(I27/J27,0)</f>
        <v>-2</v>
      </c>
      <c r="L27" s="314"/>
      <c r="M27" s="299">
        <f>IF(F27="CM",IF(I27&gt;40,H27*1.5*K27,H27*K27),H27*K27)</f>
        <v>-35</v>
      </c>
      <c r="N27" s="312">
        <v>1</v>
      </c>
      <c r="O27" s="380"/>
      <c r="P27" s="515"/>
    </row>
    <row r="28" spans="1:16" s="306" customFormat="1" ht="12" customHeight="1" thickBot="1" x14ac:dyDescent="0.3">
      <c r="A28" s="125"/>
      <c r="B28" s="303"/>
      <c r="C28" s="303"/>
      <c r="D28" s="287"/>
      <c r="E28" s="287"/>
      <c r="F28" s="303"/>
      <c r="G28" s="303"/>
      <c r="H28" s="303"/>
      <c r="I28" s="303"/>
      <c r="J28" s="303"/>
      <c r="K28" s="303"/>
      <c r="L28" s="303"/>
      <c r="M28" s="304"/>
      <c r="N28" s="303"/>
      <c r="O28" s="383"/>
      <c r="P28" s="515"/>
    </row>
    <row r="29" spans="1:16" s="288" customFormat="1" ht="18" customHeight="1" thickBot="1" x14ac:dyDescent="0.3">
      <c r="A29" s="125" t="s">
        <v>347</v>
      </c>
      <c r="B29" s="253" t="s">
        <v>293</v>
      </c>
      <c r="C29" s="253" t="s">
        <v>1</v>
      </c>
      <c r="D29" s="256" t="s">
        <v>391</v>
      </c>
      <c r="E29" s="257"/>
      <c r="F29" s="257"/>
      <c r="G29" s="253"/>
      <c r="H29" s="253"/>
      <c r="I29" s="253"/>
      <c r="J29" s="253"/>
      <c r="K29" s="253"/>
      <c r="L29" s="253"/>
      <c r="M29" s="253"/>
      <c r="N29" s="253"/>
      <c r="O29" s="258">
        <v>5</v>
      </c>
      <c r="P29" s="515"/>
    </row>
    <row r="30" spans="1:16" ht="12" customHeight="1" x14ac:dyDescent="0.25">
      <c r="A30" s="125"/>
      <c r="B30" s="443"/>
      <c r="C30" s="294"/>
      <c r="D30" s="295"/>
      <c r="E30" s="295"/>
      <c r="F30" s="294"/>
      <c r="G30" s="294"/>
      <c r="H30" s="294"/>
      <c r="I30" s="294"/>
      <c r="J30" s="294"/>
      <c r="K30" s="294"/>
      <c r="L30" s="294"/>
      <c r="M30" s="294"/>
      <c r="N30" s="294"/>
      <c r="O30" s="374"/>
      <c r="P30" s="515"/>
    </row>
    <row r="31" spans="1:16" ht="16.05" customHeight="1" x14ac:dyDescent="0.25">
      <c r="A31" s="125"/>
      <c r="B31" s="278" t="s">
        <v>302</v>
      </c>
      <c r="C31" s="298" t="s">
        <v>2</v>
      </c>
      <c r="D31" s="310" t="s">
        <v>395</v>
      </c>
      <c r="E31" s="196"/>
      <c r="F31" s="223" t="s">
        <v>4</v>
      </c>
      <c r="G31" s="219">
        <v>17.5</v>
      </c>
      <c r="H31" s="311">
        <f>G31</f>
        <v>17.5</v>
      </c>
      <c r="I31" s="299">
        <f t="shared" ref="I31:I32" si="1">$I$6</f>
        <v>0</v>
      </c>
      <c r="J31" s="298">
        <f>IF(F31="CM",PARAM_CM,PARAM_TD)</f>
        <v>40</v>
      </c>
      <c r="K31" s="219">
        <f>ROUNDUP(I31/J31,0)-1</f>
        <v>-1</v>
      </c>
      <c r="L31" s="313"/>
      <c r="M31" s="299">
        <f>IF(F31="CM",IF(I31&gt;40,H31*1.5*K31,H31*K31),H31*K31)</f>
        <v>-17.5</v>
      </c>
      <c r="N31" s="312">
        <v>1</v>
      </c>
      <c r="O31" s="378"/>
      <c r="P31" s="515"/>
    </row>
    <row r="32" spans="1:16" ht="16.05" customHeight="1" x14ac:dyDescent="0.25">
      <c r="A32" s="125"/>
      <c r="B32" s="278" t="s">
        <v>303</v>
      </c>
      <c r="C32" s="298" t="s">
        <v>2</v>
      </c>
      <c r="D32" s="310" t="s">
        <v>396</v>
      </c>
      <c r="E32" s="315"/>
      <c r="F32" s="489" t="s">
        <v>4</v>
      </c>
      <c r="G32" s="489">
        <v>17.5</v>
      </c>
      <c r="H32" s="311">
        <f>G32</f>
        <v>17.5</v>
      </c>
      <c r="I32" s="299">
        <f t="shared" si="1"/>
        <v>0</v>
      </c>
      <c r="J32" s="298">
        <f>IF(F32="CM",PARAM_CM,PARAM_TD)</f>
        <v>40</v>
      </c>
      <c r="K32" s="219">
        <f>ROUNDUP(I32/J32,0)-1</f>
        <v>-1</v>
      </c>
      <c r="L32" s="314"/>
      <c r="M32" s="299">
        <f>IF(F32="CM",IF(I32&gt;40,H32*1.5*K32,H32*K32),H32*K32)</f>
        <v>-17.5</v>
      </c>
      <c r="N32" s="312">
        <v>1</v>
      </c>
      <c r="O32" s="380"/>
      <c r="P32" s="515"/>
    </row>
    <row r="33" spans="1:17" s="306" customFormat="1" ht="12" customHeight="1" thickBot="1" x14ac:dyDescent="0.3">
      <c r="A33" s="125"/>
      <c r="B33" s="303"/>
      <c r="C33" s="303"/>
      <c r="D33" s="287"/>
      <c r="E33" s="287"/>
      <c r="F33" s="303"/>
      <c r="G33" s="303"/>
      <c r="H33" s="303"/>
      <c r="I33" s="303"/>
      <c r="J33" s="303"/>
      <c r="K33" s="303"/>
      <c r="L33" s="303"/>
      <c r="M33" s="304"/>
      <c r="N33" s="303"/>
      <c r="O33" s="383"/>
      <c r="P33" s="515"/>
    </row>
    <row r="34" spans="1:17" s="306" customFormat="1" ht="18" customHeight="1" thickBot="1" x14ac:dyDescent="0.3">
      <c r="A34" s="507" t="s">
        <v>474</v>
      </c>
      <c r="B34" s="508" t="s">
        <v>475</v>
      </c>
      <c r="C34" s="262" t="s">
        <v>1</v>
      </c>
      <c r="D34" s="263" t="s">
        <v>393</v>
      </c>
      <c r="E34" s="274"/>
      <c r="F34" s="274"/>
      <c r="G34" s="262"/>
      <c r="H34" s="262"/>
      <c r="I34" s="262"/>
      <c r="J34" s="262"/>
      <c r="K34" s="262"/>
      <c r="L34" s="262"/>
      <c r="M34" s="262"/>
      <c r="N34" s="262"/>
      <c r="O34" s="266">
        <v>5</v>
      </c>
      <c r="P34" s="522" t="s">
        <v>455</v>
      </c>
      <c r="Q34" s="539" t="s">
        <v>341</v>
      </c>
    </row>
    <row r="35" spans="1:17" s="306" customFormat="1" ht="18" customHeight="1" x14ac:dyDescent="0.25">
      <c r="A35" s="539"/>
      <c r="B35" s="435"/>
      <c r="C35" s="224"/>
      <c r="D35" s="225"/>
      <c r="E35" s="228"/>
      <c r="F35" s="228"/>
      <c r="G35" s="224"/>
      <c r="H35" s="224"/>
      <c r="I35" s="224"/>
      <c r="J35" s="224"/>
      <c r="K35" s="224"/>
      <c r="L35" s="224"/>
      <c r="M35" s="224"/>
      <c r="N35" s="224"/>
      <c r="O35" s="226"/>
    </row>
    <row r="36" spans="1:17" s="306" customFormat="1" ht="16.05" customHeight="1" x14ac:dyDescent="0.25">
      <c r="A36" s="125"/>
      <c r="B36" s="278" t="s">
        <v>267</v>
      </c>
      <c r="C36" s="298" t="s">
        <v>2</v>
      </c>
      <c r="D36" s="310" t="s">
        <v>189</v>
      </c>
      <c r="E36" s="196"/>
      <c r="F36" s="223" t="s">
        <v>4</v>
      </c>
      <c r="G36" s="311">
        <v>17.5</v>
      </c>
      <c r="H36" s="311">
        <f>G36</f>
        <v>17.5</v>
      </c>
      <c r="I36" s="219">
        <f>66/3+20/2</f>
        <v>32</v>
      </c>
      <c r="J36" s="298">
        <f>IF(F36="CM",PARAM_CM,PARAM_TD)</f>
        <v>40</v>
      </c>
      <c r="K36" s="299">
        <f>ROUNDUP(I36/J36,0)</f>
        <v>1</v>
      </c>
      <c r="L36" s="313"/>
      <c r="M36" s="299">
        <f>IF(F36="CM",IF(I36&gt;40,H36*1.5*K36,H36*K36),H36*K36)</f>
        <v>17.5</v>
      </c>
      <c r="N36" s="312">
        <v>1</v>
      </c>
      <c r="O36" s="385"/>
      <c r="P36" s="515"/>
    </row>
    <row r="37" spans="1:17" s="306" customFormat="1" ht="16.05" customHeight="1" x14ac:dyDescent="0.25">
      <c r="A37" s="125"/>
      <c r="B37" s="297" t="s">
        <v>268</v>
      </c>
      <c r="C37" s="298" t="s">
        <v>2</v>
      </c>
      <c r="D37" s="310" t="s">
        <v>190</v>
      </c>
      <c r="E37" s="315"/>
      <c r="F37" s="489" t="s">
        <v>4</v>
      </c>
      <c r="G37" s="311">
        <v>17.5</v>
      </c>
      <c r="H37" s="311">
        <f>G37</f>
        <v>17.5</v>
      </c>
      <c r="I37" s="299">
        <f>66/3+20/2</f>
        <v>32</v>
      </c>
      <c r="J37" s="298">
        <f>IF(F37="CM",PARAM_CM,PARAM_TD)</f>
        <v>40</v>
      </c>
      <c r="K37" s="299">
        <f>ROUNDUP(I37/J37,0)</f>
        <v>1</v>
      </c>
      <c r="L37" s="314"/>
      <c r="M37" s="299">
        <f>IF(F37="CM",IF(I37&gt;40,H37*1.5*K37,H37*K37),H37*K37)</f>
        <v>17.5</v>
      </c>
      <c r="N37" s="312">
        <v>1</v>
      </c>
      <c r="O37" s="385"/>
      <c r="P37" s="515"/>
    </row>
    <row r="38" spans="1:17" s="306" customFormat="1" ht="12" customHeight="1" thickBot="1" x14ac:dyDescent="0.3">
      <c r="A38" s="125"/>
      <c r="B38" s="303"/>
      <c r="C38" s="303"/>
      <c r="D38" s="163"/>
      <c r="E38" s="163"/>
      <c r="F38" s="303"/>
      <c r="G38" s="303"/>
      <c r="H38" s="303"/>
      <c r="I38" s="303"/>
      <c r="J38" s="303"/>
      <c r="K38" s="303"/>
      <c r="L38" s="303"/>
      <c r="M38" s="303"/>
      <c r="N38" s="303"/>
      <c r="O38" s="388"/>
      <c r="P38" s="515"/>
    </row>
    <row r="39" spans="1:17" s="288" customFormat="1" ht="18" customHeight="1" thickBot="1" x14ac:dyDescent="0.3">
      <c r="A39" s="152" t="s">
        <v>430</v>
      </c>
      <c r="B39" s="261" t="s">
        <v>431</v>
      </c>
      <c r="C39" s="267" t="s">
        <v>1</v>
      </c>
      <c r="D39" s="268" t="s">
        <v>414</v>
      </c>
      <c r="E39" s="268"/>
      <c r="F39" s="269"/>
      <c r="G39" s="267"/>
      <c r="H39" s="267"/>
      <c r="I39" s="267"/>
      <c r="J39" s="267"/>
      <c r="K39" s="261"/>
      <c r="L39" s="261"/>
      <c r="M39" s="261"/>
      <c r="N39" s="267"/>
      <c r="O39" s="270">
        <v>5</v>
      </c>
      <c r="P39" s="517"/>
    </row>
    <row r="40" spans="1:17" ht="12" customHeight="1" x14ac:dyDescent="0.25">
      <c r="A40" s="152"/>
      <c r="B40" s="297"/>
      <c r="C40" s="297"/>
      <c r="D40" s="289" t="s">
        <v>6</v>
      </c>
      <c r="E40" s="289"/>
      <c r="F40" s="297"/>
      <c r="G40" s="297"/>
      <c r="H40" s="297"/>
      <c r="I40" s="297"/>
      <c r="J40" s="297"/>
      <c r="K40" s="297"/>
      <c r="L40" s="297"/>
      <c r="M40" s="297"/>
      <c r="N40" s="308"/>
      <c r="O40" s="380"/>
      <c r="P40" s="517"/>
    </row>
    <row r="41" spans="1:17" ht="16.05" customHeight="1" x14ac:dyDescent="0.25">
      <c r="A41" s="445" t="s">
        <v>432</v>
      </c>
      <c r="B41" s="533" t="s">
        <v>433</v>
      </c>
      <c r="C41" s="464" t="s">
        <v>358</v>
      </c>
      <c r="D41" s="465" t="s">
        <v>418</v>
      </c>
      <c r="E41" s="315"/>
      <c r="F41" s="311"/>
      <c r="G41" s="311"/>
      <c r="H41" s="501"/>
      <c r="I41" s="299"/>
      <c r="J41" s="219"/>
      <c r="K41" s="301"/>
      <c r="L41" s="314"/>
      <c r="M41" s="299"/>
      <c r="N41" s="312"/>
      <c r="O41" s="380"/>
      <c r="P41" s="517"/>
    </row>
    <row r="42" spans="1:17" ht="16.05" customHeight="1" x14ac:dyDescent="0.25">
      <c r="A42" s="152"/>
      <c r="B42" s="534" t="s">
        <v>428</v>
      </c>
      <c r="C42" s="173" t="s">
        <v>2</v>
      </c>
      <c r="D42" s="208" t="s">
        <v>215</v>
      </c>
      <c r="E42" s="315"/>
      <c r="F42" s="311" t="s">
        <v>4</v>
      </c>
      <c r="G42" s="311">
        <v>17.5</v>
      </c>
      <c r="H42" s="221">
        <v>7</v>
      </c>
      <c r="I42" s="299">
        <f t="shared" ref="I42:I45" si="2">$I$6</f>
        <v>0</v>
      </c>
      <c r="J42" s="219">
        <f>PARAM_Langues</f>
        <v>30</v>
      </c>
      <c r="K42" s="301">
        <f t="shared" ref="K42" si="3">ROUNDUP(I42/J42,0)</f>
        <v>0</v>
      </c>
      <c r="L42" s="314"/>
      <c r="M42" s="299">
        <f>IF(F42="CM",IF(I42&gt;40,H42*1.5*K42,H42*K42),H42*K42)</f>
        <v>0</v>
      </c>
      <c r="N42" s="312">
        <v>2</v>
      </c>
      <c r="O42" s="380"/>
      <c r="P42" s="517"/>
    </row>
    <row r="43" spans="1:17" s="473" customFormat="1" x14ac:dyDescent="0.25">
      <c r="A43" s="466"/>
      <c r="B43" s="467" t="s">
        <v>405</v>
      </c>
      <c r="C43" s="468"/>
      <c r="D43" s="469"/>
      <c r="E43" s="470"/>
      <c r="F43" s="471"/>
      <c r="G43" s="471"/>
      <c r="H43" s="471"/>
      <c r="I43" s="468"/>
      <c r="J43" s="468"/>
      <c r="K43" s="468"/>
      <c r="L43" s="471"/>
      <c r="M43" s="468"/>
      <c r="N43" s="471"/>
      <c r="O43" s="472"/>
      <c r="P43" s="523"/>
    </row>
    <row r="44" spans="1:17" s="473" customFormat="1" x14ac:dyDescent="0.25">
      <c r="A44" s="474" t="s">
        <v>419</v>
      </c>
      <c r="B44" s="475" t="s">
        <v>420</v>
      </c>
      <c r="C44" s="476" t="s">
        <v>358</v>
      </c>
      <c r="D44" s="477" t="s">
        <v>406</v>
      </c>
      <c r="E44" s="478"/>
      <c r="F44" s="479"/>
      <c r="G44" s="479"/>
      <c r="H44" s="479"/>
      <c r="I44" s="480"/>
      <c r="J44" s="481"/>
      <c r="K44" s="482"/>
      <c r="L44" s="483"/>
      <c r="M44" s="480"/>
      <c r="N44" s="479"/>
      <c r="O44" s="472"/>
      <c r="P44" s="523"/>
    </row>
    <row r="45" spans="1:17" ht="16.05" customHeight="1" x14ac:dyDescent="0.25">
      <c r="A45" s="152"/>
      <c r="B45" s="297"/>
      <c r="C45" s="376" t="s">
        <v>2</v>
      </c>
      <c r="D45" s="208" t="s">
        <v>9</v>
      </c>
      <c r="E45" s="315"/>
      <c r="F45" s="311" t="s">
        <v>4</v>
      </c>
      <c r="G45" s="311">
        <v>21</v>
      </c>
      <c r="H45" s="311">
        <f t="shared" ref="H45" si="4">G45</f>
        <v>21</v>
      </c>
      <c r="I45" s="299">
        <f t="shared" si="2"/>
        <v>0</v>
      </c>
      <c r="J45" s="298">
        <f>PARAM_Langues</f>
        <v>30</v>
      </c>
      <c r="K45" s="301">
        <f>ROUNDUP(I45/J45,0)</f>
        <v>0</v>
      </c>
      <c r="L45" s="314"/>
      <c r="M45" s="299">
        <f t="shared" ref="M45" si="5">IF(F45="CM",IF(I45&gt;40,H45*1.5*K45,H45*K45),H45*K45)</f>
        <v>0</v>
      </c>
      <c r="N45" s="312">
        <v>3</v>
      </c>
      <c r="O45" s="380"/>
      <c r="P45" s="517"/>
    </row>
    <row r="46" spans="1:17" ht="12" customHeight="1" thickBot="1" x14ac:dyDescent="0.3">
      <c r="A46" s="152"/>
      <c r="B46" s="303"/>
      <c r="C46" s="303"/>
      <c r="D46" s="287"/>
      <c r="E46" s="287"/>
      <c r="F46" s="303"/>
      <c r="G46" s="303"/>
      <c r="H46" s="303"/>
      <c r="I46" s="303"/>
      <c r="J46" s="303"/>
      <c r="K46" s="303"/>
      <c r="L46" s="303"/>
      <c r="M46" s="303"/>
      <c r="N46" s="303"/>
      <c r="O46" s="383"/>
      <c r="P46" s="517"/>
    </row>
    <row r="47" spans="1:17" s="414" customFormat="1" ht="25.05" customHeight="1" thickBot="1" x14ac:dyDescent="0.3">
      <c r="A47" s="521" t="s">
        <v>476</v>
      </c>
      <c r="B47" s="528" t="s">
        <v>477</v>
      </c>
      <c r="C47" s="462" t="s">
        <v>358</v>
      </c>
      <c r="D47" s="461" t="s">
        <v>402</v>
      </c>
      <c r="E47" s="416"/>
      <c r="F47" s="415"/>
      <c r="G47" s="415"/>
      <c r="H47" s="415"/>
      <c r="I47" s="415"/>
      <c r="J47" s="415"/>
      <c r="K47" s="415"/>
      <c r="L47" s="415"/>
      <c r="M47" s="415"/>
      <c r="N47" s="415"/>
      <c r="O47" s="417"/>
      <c r="P47" s="522" t="s">
        <v>455</v>
      </c>
    </row>
    <row r="48" spans="1:17" ht="25.05" customHeight="1" thickBot="1" x14ac:dyDescent="0.3">
      <c r="A48" s="520" t="s">
        <v>478</v>
      </c>
      <c r="B48" s="524" t="s">
        <v>479</v>
      </c>
      <c r="C48" s="253" t="s">
        <v>411</v>
      </c>
      <c r="D48" s="425" t="s">
        <v>77</v>
      </c>
      <c r="E48" s="271"/>
      <c r="F48" s="254"/>
      <c r="G48" s="249"/>
      <c r="H48" s="249"/>
      <c r="I48" s="253"/>
      <c r="J48" s="253"/>
      <c r="K48" s="253"/>
      <c r="L48" s="272">
        <f>SUM(L50:L89)</f>
        <v>0</v>
      </c>
      <c r="M48" s="272">
        <f>SUM(M50:M89)</f>
        <v>-140</v>
      </c>
      <c r="N48" s="253"/>
      <c r="O48" s="255">
        <f>SUM(O50:O80)</f>
        <v>30</v>
      </c>
      <c r="P48" s="522" t="s">
        <v>455</v>
      </c>
    </row>
    <row r="49" spans="1:16" ht="12" customHeight="1" thickBot="1" x14ac:dyDescent="0.3">
      <c r="A49" s="152"/>
      <c r="B49" s="291"/>
      <c r="C49" s="440"/>
      <c r="D49" s="317"/>
      <c r="E49" s="286"/>
      <c r="F49" s="292"/>
      <c r="G49" s="128"/>
      <c r="H49" s="128"/>
      <c r="I49" s="128"/>
      <c r="J49" s="128"/>
      <c r="K49" s="129"/>
      <c r="L49" s="129"/>
      <c r="M49" s="201"/>
      <c r="N49" s="128"/>
      <c r="O49" s="316"/>
      <c r="P49" s="515"/>
    </row>
    <row r="50" spans="1:16" s="288" customFormat="1" ht="18" customHeight="1" thickBot="1" x14ac:dyDescent="0.3">
      <c r="A50" s="125" t="s">
        <v>318</v>
      </c>
      <c r="B50" s="253" t="s">
        <v>295</v>
      </c>
      <c r="C50" s="253" t="s">
        <v>1</v>
      </c>
      <c r="D50" s="256" t="s">
        <v>389</v>
      </c>
      <c r="E50" s="257"/>
      <c r="F50" s="257"/>
      <c r="G50" s="253"/>
      <c r="H50" s="253"/>
      <c r="I50" s="253"/>
      <c r="J50" s="253"/>
      <c r="K50" s="253"/>
      <c r="L50" s="253"/>
      <c r="M50" s="253"/>
      <c r="N50" s="253"/>
      <c r="O50" s="258">
        <v>5</v>
      </c>
      <c r="P50" s="515"/>
    </row>
    <row r="51" spans="1:16" ht="12" customHeight="1" x14ac:dyDescent="0.25">
      <c r="A51" s="125"/>
      <c r="B51" s="443"/>
      <c r="C51" s="294"/>
      <c r="D51" s="295"/>
      <c r="E51" s="295"/>
      <c r="F51" s="294"/>
      <c r="G51" s="294"/>
      <c r="H51" s="294"/>
      <c r="I51" s="294"/>
      <c r="J51" s="294"/>
      <c r="K51" s="294"/>
      <c r="L51" s="294"/>
      <c r="M51" s="294"/>
      <c r="N51" s="294"/>
      <c r="O51" s="374"/>
      <c r="P51" s="515"/>
    </row>
    <row r="52" spans="1:16" ht="16.05" customHeight="1" x14ac:dyDescent="0.25">
      <c r="A52" s="125"/>
      <c r="B52" s="278" t="s">
        <v>271</v>
      </c>
      <c r="C52" s="298" t="s">
        <v>2</v>
      </c>
      <c r="D52" s="310" t="s">
        <v>174</v>
      </c>
      <c r="E52" s="196"/>
      <c r="F52" s="219" t="s">
        <v>4</v>
      </c>
      <c r="G52" s="500">
        <v>19.25</v>
      </c>
      <c r="H52" s="499">
        <f>G52</f>
        <v>19.25</v>
      </c>
      <c r="I52" s="215">
        <f>$I$6-$I$7</f>
        <v>-20</v>
      </c>
      <c r="J52" s="219">
        <f>PARAM_TIC</f>
        <v>24</v>
      </c>
      <c r="K52" s="142">
        <f>ROUNDUP(I52/J52,0)</f>
        <v>-1</v>
      </c>
      <c r="L52" s="313"/>
      <c r="M52" s="299">
        <f>IF(F52="CM",IF(I52&gt;40,H52*1.5*K52,H52*K52),H52*K52)</f>
        <v>-19.25</v>
      </c>
      <c r="N52" s="312">
        <v>1</v>
      </c>
      <c r="O52" s="378"/>
      <c r="P52" s="515"/>
    </row>
    <row r="53" spans="1:16" ht="16.05" customHeight="1" x14ac:dyDescent="0.25">
      <c r="A53" s="125"/>
      <c r="B53" s="278" t="s">
        <v>272</v>
      </c>
      <c r="C53" s="298" t="s">
        <v>2</v>
      </c>
      <c r="D53" s="310" t="s">
        <v>175</v>
      </c>
      <c r="E53" s="315"/>
      <c r="F53" s="489" t="s">
        <v>4</v>
      </c>
      <c r="G53" s="500">
        <v>19.25</v>
      </c>
      <c r="H53" s="499">
        <f>G53</f>
        <v>19.25</v>
      </c>
      <c r="I53" s="215">
        <f>$I$6-$I$7</f>
        <v>-20</v>
      </c>
      <c r="J53" s="219">
        <f>PARAM_TIC</f>
        <v>24</v>
      </c>
      <c r="K53" s="301">
        <f>ROUNDUP(I53/J53,0)</f>
        <v>-1</v>
      </c>
      <c r="L53" s="314"/>
      <c r="M53" s="299">
        <f>IF(F53="CM",IF(I53&gt;40,H53*1.5*K53,H53*K53),H53*K53)</f>
        <v>-19.25</v>
      </c>
      <c r="N53" s="312">
        <v>1</v>
      </c>
      <c r="O53" s="380"/>
      <c r="P53" s="515"/>
    </row>
    <row r="54" spans="1:16" s="306" customFormat="1" ht="12" customHeight="1" thickBot="1" x14ac:dyDescent="0.3">
      <c r="A54" s="125"/>
      <c r="B54" s="303"/>
      <c r="C54" s="303"/>
      <c r="D54" s="287"/>
      <c r="E54" s="287"/>
      <c r="F54" s="303"/>
      <c r="G54" s="303"/>
      <c r="H54" s="303"/>
      <c r="I54" s="303"/>
      <c r="J54" s="303"/>
      <c r="K54" s="303"/>
      <c r="L54" s="303"/>
      <c r="M54" s="304"/>
      <c r="N54" s="303"/>
      <c r="O54" s="383"/>
      <c r="P54" s="515"/>
    </row>
    <row r="55" spans="1:16" s="306" customFormat="1" ht="18" customHeight="1" thickBot="1" x14ac:dyDescent="0.3">
      <c r="A55" s="125" t="s">
        <v>319</v>
      </c>
      <c r="B55" s="253" t="s">
        <v>296</v>
      </c>
      <c r="C55" s="253" t="s">
        <v>1</v>
      </c>
      <c r="D55" s="256" t="s">
        <v>390</v>
      </c>
      <c r="E55" s="257"/>
      <c r="F55" s="260"/>
      <c r="G55" s="261"/>
      <c r="H55" s="261"/>
      <c r="I55" s="261"/>
      <c r="J55" s="261"/>
      <c r="K55" s="261"/>
      <c r="L55" s="261"/>
      <c r="M55" s="253"/>
      <c r="N55" s="261"/>
      <c r="O55" s="133">
        <v>5</v>
      </c>
      <c r="P55" s="515"/>
    </row>
    <row r="56" spans="1:16" s="306" customFormat="1" ht="12" customHeight="1" x14ac:dyDescent="0.25">
      <c r="A56" s="125"/>
      <c r="B56" s="297"/>
      <c r="C56" s="297"/>
      <c r="D56" s="289"/>
      <c r="E56" s="289"/>
      <c r="F56" s="297"/>
      <c r="G56" s="297"/>
      <c r="H56" s="297"/>
      <c r="I56" s="297"/>
      <c r="J56" s="297"/>
      <c r="K56" s="297"/>
      <c r="L56" s="297"/>
      <c r="M56" s="297"/>
      <c r="N56" s="297"/>
      <c r="O56" s="380"/>
      <c r="P56" s="515"/>
    </row>
    <row r="57" spans="1:16" s="306" customFormat="1" ht="16.05" customHeight="1" x14ac:dyDescent="0.25">
      <c r="A57" s="125"/>
      <c r="B57" s="278" t="s">
        <v>273</v>
      </c>
      <c r="C57" s="298" t="s">
        <v>2</v>
      </c>
      <c r="D57" s="310" t="s">
        <v>182</v>
      </c>
      <c r="E57" s="196"/>
      <c r="F57" s="488" t="s">
        <v>3</v>
      </c>
      <c r="G57" s="489">
        <v>21</v>
      </c>
      <c r="H57" s="311">
        <f>G57</f>
        <v>21</v>
      </c>
      <c r="I57" s="215">
        <f>$I$6-$I$7</f>
        <v>-20</v>
      </c>
      <c r="J57" s="298">
        <f>IF(F57="CM",PARAM_CM,PARAM_TD)</f>
        <v>250</v>
      </c>
      <c r="K57" s="299">
        <f>ROUNDUP(I57/J57,0)</f>
        <v>-1</v>
      </c>
      <c r="L57" s="313"/>
      <c r="M57" s="299">
        <f>IF(F57="CM",IF(I57&gt;40,H57*1.5*K57,H57*K57),H57*K57)</f>
        <v>-21</v>
      </c>
      <c r="N57" s="312">
        <v>1</v>
      </c>
      <c r="O57" s="378"/>
      <c r="P57" s="515"/>
    </row>
    <row r="58" spans="1:16" s="306" customFormat="1" ht="16.05" customHeight="1" x14ac:dyDescent="0.25">
      <c r="A58" s="125"/>
      <c r="B58" s="278" t="s">
        <v>274</v>
      </c>
      <c r="C58" s="298" t="s">
        <v>2</v>
      </c>
      <c r="D58" s="310" t="s">
        <v>387</v>
      </c>
      <c r="E58" s="315"/>
      <c r="F58" s="489" t="s">
        <v>4</v>
      </c>
      <c r="G58" s="489">
        <v>17.5</v>
      </c>
      <c r="H58" s="311">
        <f>G58</f>
        <v>17.5</v>
      </c>
      <c r="I58" s="215">
        <f>$I$6-$I$7</f>
        <v>-20</v>
      </c>
      <c r="J58" s="219">
        <f>PARAM_TIC</f>
        <v>24</v>
      </c>
      <c r="K58" s="299">
        <f>ROUNDUP(I58/J58,0)</f>
        <v>-1</v>
      </c>
      <c r="L58" s="314"/>
      <c r="M58" s="299">
        <f>IF(F58="CM",IF(I58&gt;40,H58*1.5*K58,H58*K58),H58*K58)</f>
        <v>-17.5</v>
      </c>
      <c r="N58" s="312">
        <v>1</v>
      </c>
      <c r="O58" s="378"/>
      <c r="P58" s="515"/>
    </row>
    <row r="59" spans="1:16" s="288" customFormat="1" ht="12" customHeight="1" thickBot="1" x14ac:dyDescent="0.3">
      <c r="A59" s="152"/>
      <c r="B59" s="297"/>
      <c r="C59" s="297"/>
      <c r="D59" s="153"/>
      <c r="E59" s="153"/>
      <c r="F59" s="154"/>
      <c r="G59" s="297"/>
      <c r="H59" s="297"/>
      <c r="I59" s="297"/>
      <c r="J59" s="297"/>
      <c r="K59" s="297"/>
      <c r="L59" s="297"/>
      <c r="M59" s="297"/>
      <c r="N59" s="297"/>
      <c r="O59" s="385"/>
      <c r="P59" s="517"/>
    </row>
    <row r="60" spans="1:16" s="288" customFormat="1" ht="18" customHeight="1" thickBot="1" x14ac:dyDescent="0.3">
      <c r="A60" s="125" t="s">
        <v>320</v>
      </c>
      <c r="B60" s="253" t="s">
        <v>297</v>
      </c>
      <c r="C60" s="253" t="s">
        <v>1</v>
      </c>
      <c r="D60" s="256" t="s">
        <v>394</v>
      </c>
      <c r="E60" s="257"/>
      <c r="F60" s="257"/>
      <c r="G60" s="253"/>
      <c r="H60" s="253"/>
      <c r="I60" s="253"/>
      <c r="J60" s="253"/>
      <c r="K60" s="253"/>
      <c r="L60" s="253"/>
      <c r="M60" s="253"/>
      <c r="N60" s="253"/>
      <c r="O60" s="258">
        <v>5</v>
      </c>
      <c r="P60" s="515"/>
    </row>
    <row r="61" spans="1:16" ht="12" customHeight="1" x14ac:dyDescent="0.25">
      <c r="A61" s="125"/>
      <c r="B61" s="443"/>
      <c r="C61" s="294"/>
      <c r="D61" s="295"/>
      <c r="E61" s="295"/>
      <c r="F61" s="294"/>
      <c r="G61" s="294"/>
      <c r="H61" s="294"/>
      <c r="I61" s="294"/>
      <c r="J61" s="294"/>
      <c r="K61" s="294"/>
      <c r="L61" s="294"/>
      <c r="M61" s="294"/>
      <c r="N61" s="294"/>
      <c r="O61" s="374"/>
      <c r="P61" s="515"/>
    </row>
    <row r="62" spans="1:16" ht="16.05" customHeight="1" x14ac:dyDescent="0.25">
      <c r="A62" s="125"/>
      <c r="B62" s="278" t="s">
        <v>308</v>
      </c>
      <c r="C62" s="298" t="s">
        <v>2</v>
      </c>
      <c r="D62" s="310" t="s">
        <v>179</v>
      </c>
      <c r="E62" s="196"/>
      <c r="F62" s="223" t="s">
        <v>4</v>
      </c>
      <c r="G62" s="219">
        <v>17.5</v>
      </c>
      <c r="H62" s="311">
        <f>G62</f>
        <v>17.5</v>
      </c>
      <c r="I62" s="215">
        <f>$I$6-$I$7</f>
        <v>-20</v>
      </c>
      <c r="J62" s="219">
        <f>PARAM_TIC</f>
        <v>24</v>
      </c>
      <c r="K62" s="299">
        <f>ROUNDUP(I62/J62,0)</f>
        <v>-1</v>
      </c>
      <c r="L62" s="313"/>
      <c r="M62" s="299">
        <f>IF(F62="CM",IF(I62&gt;40,H62*1.5*K62,H62*K62),H62*K62)</f>
        <v>-17.5</v>
      </c>
      <c r="N62" s="312">
        <v>1</v>
      </c>
      <c r="O62" s="378"/>
      <c r="P62" s="515"/>
    </row>
    <row r="63" spans="1:16" ht="12" customHeight="1" x14ac:dyDescent="0.25">
      <c r="A63" s="125"/>
      <c r="B63" s="278"/>
      <c r="C63" s="297"/>
      <c r="D63" s="236"/>
      <c r="E63" s="237"/>
      <c r="F63" s="235"/>
      <c r="G63" s="235"/>
      <c r="H63" s="238"/>
      <c r="I63" s="235"/>
      <c r="J63" s="235"/>
      <c r="K63" s="235"/>
      <c r="L63" s="238"/>
      <c r="M63" s="235"/>
      <c r="N63" s="239"/>
      <c r="O63" s="385"/>
      <c r="P63" s="515"/>
    </row>
    <row r="64" spans="1:16" ht="16.05" customHeight="1" x14ac:dyDescent="0.25">
      <c r="A64" s="125" t="s">
        <v>321</v>
      </c>
      <c r="B64" s="532" t="s">
        <v>311</v>
      </c>
      <c r="C64" s="297" t="s">
        <v>230</v>
      </c>
      <c r="D64" s="229" t="s">
        <v>328</v>
      </c>
      <c r="E64" s="230"/>
      <c r="F64" s="297"/>
      <c r="G64" s="297"/>
      <c r="H64" s="231"/>
      <c r="I64" s="297"/>
      <c r="J64" s="297"/>
      <c r="K64" s="297"/>
      <c r="L64" s="231"/>
      <c r="M64" s="297"/>
      <c r="N64" s="232"/>
      <c r="O64" s="385"/>
      <c r="P64" s="515"/>
    </row>
    <row r="65" spans="1:17" ht="16.05" customHeight="1" x14ac:dyDescent="0.25">
      <c r="A65" s="125"/>
      <c r="B65" s="278" t="s">
        <v>309</v>
      </c>
      <c r="C65" s="298" t="s">
        <v>2</v>
      </c>
      <c r="D65" s="310" t="s">
        <v>228</v>
      </c>
      <c r="E65" s="315"/>
      <c r="F65" s="489" t="s">
        <v>4</v>
      </c>
      <c r="G65" s="489">
        <v>17.5</v>
      </c>
      <c r="H65" s="311">
        <f>G65</f>
        <v>17.5</v>
      </c>
      <c r="I65" s="215">
        <f>$I$6-$I$7</f>
        <v>-20</v>
      </c>
      <c r="J65" s="219">
        <v>18</v>
      </c>
      <c r="K65" s="299">
        <f>ROUNDUP(I65/J65,0)</f>
        <v>-2</v>
      </c>
      <c r="L65" s="314"/>
      <c r="M65" s="299">
        <f>IF(F65="CM",IF(I65&gt;40,H65*1.5*K65,H65*K65),H65*K65)</f>
        <v>-35</v>
      </c>
      <c r="N65" s="312">
        <v>1</v>
      </c>
      <c r="O65" s="380"/>
      <c r="P65" s="515"/>
    </row>
    <row r="66" spans="1:17" ht="16.05" customHeight="1" x14ac:dyDescent="0.25">
      <c r="A66" s="125"/>
      <c r="B66" s="278" t="s">
        <v>310</v>
      </c>
      <c r="C66" s="298" t="s">
        <v>2</v>
      </c>
      <c r="D66" s="310" t="s">
        <v>229</v>
      </c>
      <c r="E66" s="315"/>
      <c r="F66" s="489" t="s">
        <v>4</v>
      </c>
      <c r="G66" s="489">
        <v>17.5</v>
      </c>
      <c r="H66" s="311">
        <f>G66</f>
        <v>17.5</v>
      </c>
      <c r="I66" s="215">
        <f>$I$6-$I$7</f>
        <v>-20</v>
      </c>
      <c r="J66" s="219">
        <v>18</v>
      </c>
      <c r="K66" s="299">
        <f>ROUNDUP(I66/J66,0)</f>
        <v>-2</v>
      </c>
      <c r="L66" s="314"/>
      <c r="M66" s="299">
        <f>IF(F66="CM",IF(I66&gt;40,H66*1.5*K66,H66*K66),H66*K66)</f>
        <v>-35</v>
      </c>
      <c r="N66" s="312">
        <v>1</v>
      </c>
      <c r="O66" s="380"/>
      <c r="P66" s="515"/>
    </row>
    <row r="67" spans="1:17" s="306" customFormat="1" ht="12" customHeight="1" thickBot="1" x14ac:dyDescent="0.3">
      <c r="A67" s="125"/>
      <c r="B67" s="303"/>
      <c r="C67" s="303"/>
      <c r="D67" s="287"/>
      <c r="E67" s="287"/>
      <c r="F67" s="303"/>
      <c r="G67" s="303"/>
      <c r="H67" s="303"/>
      <c r="I67" s="303"/>
      <c r="J67" s="303"/>
      <c r="K67" s="303"/>
      <c r="L67" s="303"/>
      <c r="M67" s="304"/>
      <c r="N67" s="303"/>
      <c r="O67" s="383"/>
      <c r="P67" s="515"/>
    </row>
    <row r="68" spans="1:17" s="288" customFormat="1" ht="18" customHeight="1" thickBot="1" x14ac:dyDescent="0.3">
      <c r="A68" s="125" t="s">
        <v>322</v>
      </c>
      <c r="B68" s="253" t="s">
        <v>298</v>
      </c>
      <c r="C68" s="253" t="s">
        <v>1</v>
      </c>
      <c r="D68" s="256" t="s">
        <v>391</v>
      </c>
      <c r="E68" s="257"/>
      <c r="F68" s="257"/>
      <c r="G68" s="253"/>
      <c r="H68" s="253"/>
      <c r="I68" s="253"/>
      <c r="J68" s="253"/>
      <c r="K68" s="253"/>
      <c r="L68" s="253"/>
      <c r="M68" s="253"/>
      <c r="N68" s="253"/>
      <c r="O68" s="258">
        <v>5</v>
      </c>
      <c r="P68" s="515"/>
    </row>
    <row r="69" spans="1:17" ht="12" customHeight="1" x14ac:dyDescent="0.25">
      <c r="A69" s="125"/>
      <c r="B69" s="443"/>
      <c r="C69" s="294"/>
      <c r="D69" s="295"/>
      <c r="E69" s="295"/>
      <c r="F69" s="294"/>
      <c r="G69" s="294"/>
      <c r="H69" s="294"/>
      <c r="I69" s="294"/>
      <c r="J69" s="294"/>
      <c r="K69" s="294"/>
      <c r="L69" s="294"/>
      <c r="M69" s="294"/>
      <c r="N69" s="294"/>
      <c r="O69" s="374"/>
      <c r="P69" s="515"/>
    </row>
    <row r="70" spans="1:17" ht="16.05" customHeight="1" x14ac:dyDescent="0.25">
      <c r="A70" s="125"/>
      <c r="B70" s="278" t="s">
        <v>312</v>
      </c>
      <c r="C70" s="298" t="s">
        <v>2</v>
      </c>
      <c r="D70" s="310" t="s">
        <v>397</v>
      </c>
      <c r="E70" s="196"/>
      <c r="F70" s="223" t="s">
        <v>4</v>
      </c>
      <c r="G70" s="219">
        <v>17.5</v>
      </c>
      <c r="H70" s="311">
        <f>G70</f>
        <v>17.5</v>
      </c>
      <c r="I70" s="299">
        <f t="shared" ref="I70:I71" si="6">$I$6</f>
        <v>0</v>
      </c>
      <c r="J70" s="298">
        <f>IF(F70="CM",PARAM_CM,PARAM_TD)</f>
        <v>40</v>
      </c>
      <c r="K70" s="219">
        <f>ROUNDUP(I70/J70,0)-1</f>
        <v>-1</v>
      </c>
      <c r="L70" s="313"/>
      <c r="M70" s="299">
        <f>IF(F70="CM",IF(I70&gt;40,H70*1.5*K70,H70*K70),H70*K70)</f>
        <v>-17.5</v>
      </c>
      <c r="N70" s="312">
        <v>1</v>
      </c>
      <c r="O70" s="378"/>
      <c r="P70" s="515"/>
    </row>
    <row r="71" spans="1:17" ht="16.05" customHeight="1" x14ac:dyDescent="0.25">
      <c r="A71" s="125"/>
      <c r="B71" s="278" t="s">
        <v>313</v>
      </c>
      <c r="C71" s="298" t="s">
        <v>2</v>
      </c>
      <c r="D71" s="310" t="s">
        <v>398</v>
      </c>
      <c r="E71" s="315"/>
      <c r="F71" s="489" t="s">
        <v>4</v>
      </c>
      <c r="G71" s="489">
        <v>17.5</v>
      </c>
      <c r="H71" s="311">
        <f>G71</f>
        <v>17.5</v>
      </c>
      <c r="I71" s="299">
        <f t="shared" si="6"/>
        <v>0</v>
      </c>
      <c r="J71" s="298">
        <f>IF(F71="CM",PARAM_CM,PARAM_TD)</f>
        <v>40</v>
      </c>
      <c r="K71" s="219">
        <f>ROUNDUP(I71/J71,0)-1</f>
        <v>-1</v>
      </c>
      <c r="L71" s="314"/>
      <c r="M71" s="299">
        <f>IF(F71="CM",IF(I71&gt;40,H71*1.5*K71,H71*K71),H71*K71)</f>
        <v>-17.5</v>
      </c>
      <c r="N71" s="312">
        <v>1</v>
      </c>
      <c r="O71" s="380"/>
      <c r="P71" s="515"/>
    </row>
    <row r="72" spans="1:17" s="306" customFormat="1" ht="12" customHeight="1" thickBot="1" x14ac:dyDescent="0.3">
      <c r="A72" s="125"/>
      <c r="B72" s="303"/>
      <c r="C72" s="303"/>
      <c r="D72" s="287"/>
      <c r="E72" s="287"/>
      <c r="F72" s="303"/>
      <c r="G72" s="303"/>
      <c r="H72" s="303"/>
      <c r="I72" s="303"/>
      <c r="J72" s="303"/>
      <c r="K72" s="303"/>
      <c r="L72" s="303"/>
      <c r="M72" s="304"/>
      <c r="N72" s="303"/>
      <c r="O72" s="383"/>
      <c r="P72" s="515"/>
    </row>
    <row r="73" spans="1:17" s="306" customFormat="1" ht="18" customHeight="1" thickBot="1" x14ac:dyDescent="0.3">
      <c r="A73" s="507" t="s">
        <v>480</v>
      </c>
      <c r="B73" s="524" t="s">
        <v>481</v>
      </c>
      <c r="C73" s="253" t="s">
        <v>1</v>
      </c>
      <c r="D73" s="256" t="s">
        <v>393</v>
      </c>
      <c r="E73" s="257"/>
      <c r="F73" s="257"/>
      <c r="G73" s="253"/>
      <c r="H73" s="253"/>
      <c r="I73" s="253"/>
      <c r="J73" s="253"/>
      <c r="K73" s="253"/>
      <c r="L73" s="253"/>
      <c r="M73" s="253"/>
      <c r="N73" s="253"/>
      <c r="O73" s="266">
        <v>5</v>
      </c>
      <c r="P73" s="522" t="s">
        <v>455</v>
      </c>
      <c r="Q73" s="539" t="s">
        <v>326</v>
      </c>
    </row>
    <row r="74" spans="1:17" s="306" customFormat="1" ht="18" customHeight="1" x14ac:dyDescent="0.25">
      <c r="A74" s="539"/>
      <c r="B74" s="527"/>
      <c r="C74" s="435"/>
      <c r="D74" s="436"/>
      <c r="E74" s="437"/>
      <c r="F74" s="437"/>
      <c r="G74" s="435"/>
      <c r="H74" s="435"/>
      <c r="I74" s="435"/>
      <c r="J74" s="435"/>
      <c r="K74" s="435"/>
      <c r="L74" s="435"/>
      <c r="M74" s="435"/>
      <c r="N74" s="435"/>
      <c r="O74" s="438"/>
    </row>
    <row r="75" spans="1:17" s="306" customFormat="1" ht="16.05" customHeight="1" x14ac:dyDescent="0.25">
      <c r="A75" s="544" t="s">
        <v>417</v>
      </c>
      <c r="B75" s="545" t="s">
        <v>416</v>
      </c>
      <c r="C75" s="546" t="s">
        <v>2</v>
      </c>
      <c r="D75" s="547" t="s">
        <v>213</v>
      </c>
      <c r="E75" s="196"/>
      <c r="F75" s="488" t="s">
        <v>3</v>
      </c>
      <c r="G75" s="311">
        <v>21</v>
      </c>
      <c r="H75" s="221">
        <v>0</v>
      </c>
      <c r="I75" s="299">
        <f>66/3+20/2</f>
        <v>32</v>
      </c>
      <c r="J75" s="298">
        <f>IF(F75="CM",PARAM_CM,PARAM_TD)</f>
        <v>250</v>
      </c>
      <c r="K75" s="299">
        <f>ROUNDUP(I75/J75,0)</f>
        <v>1</v>
      </c>
      <c r="L75" s="313"/>
      <c r="M75" s="299">
        <f>IF(F75="CM",IF(I75&gt;40,H75*1.5*K75,H75*K75),H75*K75)</f>
        <v>0</v>
      </c>
      <c r="N75" s="312">
        <v>1</v>
      </c>
      <c r="O75" s="385"/>
      <c r="P75" s="664" t="s">
        <v>502</v>
      </c>
      <c r="Q75" s="548"/>
    </row>
    <row r="76" spans="1:17" s="306" customFormat="1" ht="16.05" customHeight="1" x14ac:dyDescent="0.25">
      <c r="A76" s="544"/>
      <c r="B76" s="545" t="s">
        <v>438</v>
      </c>
      <c r="C76" s="546" t="s">
        <v>2</v>
      </c>
      <c r="D76" s="547" t="s">
        <v>213</v>
      </c>
      <c r="E76" s="315"/>
      <c r="F76" s="489" t="s">
        <v>4</v>
      </c>
      <c r="G76" s="311">
        <v>17.5</v>
      </c>
      <c r="H76" s="311">
        <f>G76</f>
        <v>17.5</v>
      </c>
      <c r="I76" s="299">
        <f>66/3+20/2</f>
        <v>32</v>
      </c>
      <c r="J76" s="298">
        <f>IF(F76="CM",PARAM_CM,PARAM_TD)</f>
        <v>40</v>
      </c>
      <c r="K76" s="299">
        <f>ROUNDUP(I76/J76,0)</f>
        <v>1</v>
      </c>
      <c r="L76" s="314"/>
      <c r="M76" s="299">
        <f>IF(F76="CM",IF(I76&gt;40,H76*1.5*K76,H76*K76),H76*K76)</f>
        <v>17.5</v>
      </c>
      <c r="N76" s="312">
        <v>1</v>
      </c>
      <c r="O76" s="385"/>
      <c r="P76" s="664"/>
      <c r="Q76" s="548"/>
    </row>
    <row r="77" spans="1:17" s="306" customFormat="1" ht="16.05" customHeight="1" x14ac:dyDescent="0.25">
      <c r="A77" s="125"/>
      <c r="B77" s="278" t="s">
        <v>278</v>
      </c>
      <c r="C77" s="298" t="s">
        <v>2</v>
      </c>
      <c r="D77" s="310" t="s">
        <v>192</v>
      </c>
      <c r="E77" s="196"/>
      <c r="F77" s="223" t="s">
        <v>4</v>
      </c>
      <c r="G77" s="219">
        <v>17.5</v>
      </c>
      <c r="H77" s="311">
        <f>G77</f>
        <v>17.5</v>
      </c>
      <c r="I77" s="219">
        <f>66/3</f>
        <v>22</v>
      </c>
      <c r="J77" s="298">
        <f>IF(F77="CM",PARAM_CM,PARAM_TD)</f>
        <v>40</v>
      </c>
      <c r="K77" s="299">
        <f>ROUNDUP(I77/J77,0)</f>
        <v>1</v>
      </c>
      <c r="L77" s="313"/>
      <c r="M77" s="299">
        <f>IF(F77="CM",IF(I77&gt;40,H77*1.5*K77,H77*K77),H77*K77)</f>
        <v>17.5</v>
      </c>
      <c r="N77" s="312">
        <v>1</v>
      </c>
      <c r="O77" s="378"/>
      <c r="P77" s="515"/>
      <c r="Q77" s="548"/>
    </row>
    <row r="78" spans="1:17" s="306" customFormat="1" ht="16.05" customHeight="1" x14ac:dyDescent="0.25">
      <c r="A78" s="507"/>
      <c r="B78" s="497" t="s">
        <v>499</v>
      </c>
      <c r="C78" s="542" t="s">
        <v>2</v>
      </c>
      <c r="D78" s="543" t="s">
        <v>498</v>
      </c>
      <c r="E78" s="315"/>
      <c r="F78" s="489" t="s">
        <v>4</v>
      </c>
      <c r="G78" s="311">
        <v>17.5</v>
      </c>
      <c r="H78" s="311">
        <f>G78</f>
        <v>17.5</v>
      </c>
      <c r="I78" s="299">
        <f>66/3+20/2</f>
        <v>32</v>
      </c>
      <c r="J78" s="298">
        <f>IF(F78="CM",PARAM_CM,PARAM_TD)</f>
        <v>40</v>
      </c>
      <c r="K78" s="299">
        <f>ROUNDUP(I78/J78,0)</f>
        <v>1</v>
      </c>
      <c r="L78" s="314"/>
      <c r="M78" s="299">
        <f>IF(F78="CM",IF(I78&gt;40,H78*1.5*K78,H78*K78),H78*K78)</f>
        <v>17.5</v>
      </c>
      <c r="N78" s="312">
        <v>1</v>
      </c>
      <c r="O78" s="385"/>
      <c r="P78" s="515" t="s">
        <v>455</v>
      </c>
      <c r="Q78" s="548"/>
    </row>
    <row r="79" spans="1:17" s="170" customFormat="1" ht="12" customHeight="1" thickBot="1" x14ac:dyDescent="0.3">
      <c r="A79" s="152"/>
      <c r="B79" s="186"/>
      <c r="C79" s="303"/>
      <c r="D79" s="163"/>
      <c r="E79" s="163"/>
      <c r="F79" s="303"/>
      <c r="G79" s="303"/>
      <c r="H79" s="303"/>
      <c r="I79" s="303"/>
      <c r="J79" s="303"/>
      <c r="K79" s="303"/>
      <c r="L79" s="303"/>
      <c r="M79" s="303"/>
      <c r="N79" s="303"/>
      <c r="O79" s="388"/>
      <c r="P79" s="518"/>
    </row>
    <row r="80" spans="1:17" ht="16.2" thickBot="1" x14ac:dyDescent="0.3">
      <c r="A80" s="152" t="s">
        <v>434</v>
      </c>
      <c r="B80" s="275" t="s">
        <v>435</v>
      </c>
      <c r="C80" s="267" t="s">
        <v>1</v>
      </c>
      <c r="D80" s="268" t="s">
        <v>415</v>
      </c>
      <c r="E80" s="268"/>
      <c r="F80" s="269"/>
      <c r="G80" s="267"/>
      <c r="H80" s="267"/>
      <c r="I80" s="267"/>
      <c r="J80" s="267"/>
      <c r="K80" s="261"/>
      <c r="L80" s="261"/>
      <c r="M80" s="261"/>
      <c r="N80" s="267"/>
      <c r="O80" s="270">
        <v>5</v>
      </c>
      <c r="P80" s="517"/>
    </row>
    <row r="81" spans="1:16" ht="12" customHeight="1" x14ac:dyDescent="0.25">
      <c r="A81" s="152"/>
      <c r="B81" s="186"/>
      <c r="C81" s="297"/>
      <c r="D81" s="289"/>
      <c r="E81" s="289"/>
      <c r="F81" s="297"/>
      <c r="G81" s="297"/>
      <c r="H81" s="297"/>
      <c r="I81" s="297"/>
      <c r="J81" s="297"/>
      <c r="K81" s="297"/>
      <c r="L81" s="297"/>
      <c r="M81" s="297"/>
      <c r="N81" s="308"/>
      <c r="O81" s="380"/>
      <c r="P81" s="517"/>
    </row>
    <row r="82" spans="1:16" s="473" customFormat="1" x14ac:dyDescent="0.25">
      <c r="A82" s="484" t="s">
        <v>421</v>
      </c>
      <c r="B82" s="485" t="s">
        <v>422</v>
      </c>
      <c r="C82" s="486" t="s">
        <v>423</v>
      </c>
      <c r="D82" s="477" t="s">
        <v>406</v>
      </c>
      <c r="E82" s="478"/>
      <c r="F82" s="479"/>
      <c r="G82" s="479"/>
      <c r="H82" s="479"/>
      <c r="I82" s="480"/>
      <c r="J82" s="481"/>
      <c r="K82" s="482"/>
      <c r="L82" s="483"/>
      <c r="M82" s="480"/>
      <c r="N82" s="479"/>
      <c r="O82" s="472"/>
      <c r="P82" s="523"/>
    </row>
    <row r="83" spans="1:16" ht="16.05" customHeight="1" x14ac:dyDescent="0.25">
      <c r="A83" s="152"/>
      <c r="B83" s="297"/>
      <c r="C83" s="298" t="s">
        <v>2</v>
      </c>
      <c r="D83" s="208" t="s">
        <v>9</v>
      </c>
      <c r="E83" s="315"/>
      <c r="F83" s="311" t="s">
        <v>4</v>
      </c>
      <c r="G83" s="311">
        <v>21</v>
      </c>
      <c r="H83" s="311">
        <f t="shared" ref="H83" si="7">G83</f>
        <v>21</v>
      </c>
      <c r="I83" s="299">
        <f t="shared" ref="I83:I86" si="8">$I$6</f>
        <v>0</v>
      </c>
      <c r="J83" s="298">
        <f>PARAM_Langues</f>
        <v>30</v>
      </c>
      <c r="K83" s="301">
        <f>ROUNDUP(I83/J83,0)</f>
        <v>0</v>
      </c>
      <c r="L83" s="314"/>
      <c r="M83" s="299">
        <f t="shared" ref="M83:M86" si="9">IF(F83="CM",IF(I83&gt;40,H83*1.5*K83,H83*K83),H83*K83)</f>
        <v>0</v>
      </c>
      <c r="N83" s="311">
        <v>2</v>
      </c>
      <c r="O83" s="380"/>
      <c r="P83" s="517"/>
    </row>
    <row r="84" spans="1:16" s="473" customFormat="1" x14ac:dyDescent="0.25">
      <c r="A84" s="466"/>
      <c r="B84" s="467" t="s">
        <v>405</v>
      </c>
      <c r="C84" s="468"/>
      <c r="D84" s="469"/>
      <c r="E84" s="470"/>
      <c r="F84" s="471"/>
      <c r="G84" s="471"/>
      <c r="H84" s="471"/>
      <c r="I84" s="468"/>
      <c r="J84" s="468"/>
      <c r="K84" s="468"/>
      <c r="L84" s="471"/>
      <c r="M84" s="468"/>
      <c r="N84" s="471"/>
      <c r="O84" s="472"/>
      <c r="P84" s="523"/>
    </row>
    <row r="85" spans="1:16" s="473" customFormat="1" x14ac:dyDescent="0.25">
      <c r="A85" s="496" t="s">
        <v>436</v>
      </c>
      <c r="B85" s="535" t="s">
        <v>437</v>
      </c>
      <c r="C85" s="486" t="s">
        <v>423</v>
      </c>
      <c r="D85" s="477" t="s">
        <v>424</v>
      </c>
      <c r="E85" s="478"/>
      <c r="F85" s="479"/>
      <c r="G85" s="502"/>
      <c r="H85" s="479"/>
      <c r="I85" s="480"/>
      <c r="J85" s="481"/>
      <c r="K85" s="482"/>
      <c r="L85" s="483"/>
      <c r="M85" s="480"/>
      <c r="N85" s="479"/>
      <c r="O85" s="472"/>
      <c r="P85" s="523"/>
    </row>
    <row r="86" spans="1:16" ht="16.05" customHeight="1" x14ac:dyDescent="0.25">
      <c r="A86" s="152"/>
      <c r="B86" s="534" t="s">
        <v>429</v>
      </c>
      <c r="C86" s="298" t="s">
        <v>2</v>
      </c>
      <c r="D86" s="208" t="s">
        <v>214</v>
      </c>
      <c r="E86" s="315"/>
      <c r="F86" s="311" t="s">
        <v>4</v>
      </c>
      <c r="G86" s="311">
        <v>17.5</v>
      </c>
      <c r="H86" s="221">
        <v>7</v>
      </c>
      <c r="I86" s="299">
        <f t="shared" si="8"/>
        <v>0</v>
      </c>
      <c r="J86" s="219">
        <f>PARAM_Langues</f>
        <v>30</v>
      </c>
      <c r="K86" s="214">
        <v>3</v>
      </c>
      <c r="L86" s="213"/>
      <c r="M86" s="299">
        <f t="shared" si="9"/>
        <v>21</v>
      </c>
      <c r="N86" s="311">
        <v>1</v>
      </c>
      <c r="O86" s="380"/>
      <c r="P86" s="517"/>
    </row>
    <row r="87" spans="1:16" s="473" customFormat="1" x14ac:dyDescent="0.25">
      <c r="A87" s="466"/>
      <c r="B87" s="536" t="s">
        <v>405</v>
      </c>
      <c r="C87" s="487"/>
      <c r="D87" s="469"/>
      <c r="E87" s="470"/>
      <c r="F87" s="471"/>
      <c r="G87" s="471"/>
      <c r="H87" s="471"/>
      <c r="I87" s="468"/>
      <c r="J87" s="468"/>
      <c r="K87" s="468"/>
      <c r="L87" s="471"/>
      <c r="M87" s="468"/>
      <c r="N87" s="471"/>
      <c r="O87" s="472"/>
      <c r="P87" s="523"/>
    </row>
    <row r="88" spans="1:16" ht="16.05" customHeight="1" x14ac:dyDescent="0.25">
      <c r="A88" s="152"/>
      <c r="B88" s="541" t="s">
        <v>443</v>
      </c>
      <c r="C88" s="298" t="s">
        <v>2</v>
      </c>
      <c r="D88" s="208" t="s">
        <v>79</v>
      </c>
      <c r="E88" s="315">
        <v>7</v>
      </c>
      <c r="F88" s="221" t="s">
        <v>4</v>
      </c>
      <c r="G88" s="311">
        <v>14</v>
      </c>
      <c r="H88" s="311">
        <f>G88</f>
        <v>14</v>
      </c>
      <c r="I88" s="215">
        <f>$I$6-$I$7</f>
        <v>-20</v>
      </c>
      <c r="J88" s="219">
        <f>PARAM_TIC</f>
        <v>24</v>
      </c>
      <c r="K88" s="301">
        <f>ROUNDUP(I88/J88,0)</f>
        <v>-1</v>
      </c>
      <c r="L88" s="314"/>
      <c r="M88" s="299">
        <f>IF(F88="CM",IF(I88&gt;40,H88*1.5*K88,H88*K88),H88*K88)</f>
        <v>-14</v>
      </c>
      <c r="N88" s="503">
        <v>2</v>
      </c>
      <c r="O88" s="380"/>
      <c r="P88" s="517"/>
    </row>
    <row r="89" spans="1:16" ht="12" customHeight="1" thickBot="1" x14ac:dyDescent="0.3">
      <c r="A89" s="444"/>
      <c r="B89" s="303"/>
      <c r="C89" s="303"/>
      <c r="D89" s="209"/>
      <c r="E89" s="287"/>
      <c r="F89" s="303"/>
      <c r="G89" s="303"/>
      <c r="H89" s="303"/>
      <c r="I89" s="303"/>
      <c r="J89" s="303"/>
      <c r="K89" s="303"/>
      <c r="L89" s="303"/>
      <c r="M89" s="303"/>
      <c r="N89" s="303"/>
      <c r="O89" s="383"/>
      <c r="P89" s="517"/>
    </row>
    <row r="91" spans="1:16" ht="25.05" customHeight="1" x14ac:dyDescent="0.25">
      <c r="B91" s="635"/>
      <c r="C91" s="636"/>
      <c r="D91" s="636"/>
      <c r="E91" s="636"/>
      <c r="F91" s="636"/>
      <c r="G91" s="636"/>
      <c r="H91" s="636"/>
      <c r="I91" s="636"/>
      <c r="J91" s="636"/>
      <c r="K91" s="636"/>
      <c r="L91" s="636"/>
      <c r="M91" s="636"/>
      <c r="N91" s="636"/>
      <c r="O91" s="636"/>
    </row>
    <row r="100" spans="1:15" x14ac:dyDescent="0.25">
      <c r="A100" s="643" t="s">
        <v>442</v>
      </c>
      <c r="B100" s="636"/>
      <c r="C100" s="636"/>
      <c r="D100" s="636"/>
      <c r="E100" s="636"/>
      <c r="F100" s="636"/>
      <c r="G100" s="636"/>
      <c r="H100" s="636"/>
      <c r="I100" s="636"/>
      <c r="J100" s="636"/>
      <c r="K100" s="636"/>
      <c r="L100" s="636"/>
      <c r="M100" s="636"/>
      <c r="N100" s="636"/>
      <c r="O100" s="636"/>
    </row>
    <row r="101" spans="1:15" x14ac:dyDescent="0.25">
      <c r="A101" s="505"/>
      <c r="B101" s="644" t="s">
        <v>427</v>
      </c>
      <c r="C101" s="298" t="s">
        <v>2</v>
      </c>
      <c r="D101" s="208" t="s">
        <v>79</v>
      </c>
      <c r="E101" s="315"/>
      <c r="F101" s="221" t="s">
        <v>4</v>
      </c>
      <c r="G101" s="311">
        <v>7</v>
      </c>
      <c r="H101" s="311">
        <f>G101</f>
        <v>7</v>
      </c>
      <c r="I101" s="215">
        <f>$I$6-$I$7</f>
        <v>-20</v>
      </c>
      <c r="J101" s="219">
        <f>PARAM_TIC</f>
        <v>24</v>
      </c>
      <c r="K101" s="301">
        <f>ROUNDUP(I101/J101,0)</f>
        <v>-1</v>
      </c>
      <c r="L101" s="314"/>
      <c r="M101" s="299">
        <f>IF(F101="CM",IF(I101&gt;40,H101*1.5*K101,H101*K101),H101*K101)</f>
        <v>-7</v>
      </c>
      <c r="N101" s="645">
        <v>2</v>
      </c>
    </row>
    <row r="102" spans="1:15" x14ac:dyDescent="0.25">
      <c r="A102" s="505"/>
      <c r="B102" s="644"/>
      <c r="C102" s="298" t="s">
        <v>2</v>
      </c>
      <c r="D102" s="208" t="s">
        <v>79</v>
      </c>
      <c r="E102" s="315">
        <v>7</v>
      </c>
      <c r="F102" s="311" t="s">
        <v>4</v>
      </c>
      <c r="G102" s="311">
        <v>7</v>
      </c>
      <c r="H102" s="311">
        <f>G102</f>
        <v>7</v>
      </c>
      <c r="I102" s="215">
        <f>$I$6-$I$7</f>
        <v>-20</v>
      </c>
      <c r="J102" s="298">
        <f>PARAM_TIC</f>
        <v>24</v>
      </c>
      <c r="K102" s="301">
        <f t="shared" ref="K102" si="10">ROUNDUP(I102/J102,0)</f>
        <v>-1</v>
      </c>
      <c r="L102" s="314"/>
      <c r="M102" s="299">
        <f>IF(F102="CM",IF(I102&gt;40,H102*1.5*K102,H102*K102),H102*K102)</f>
        <v>-7</v>
      </c>
      <c r="N102" s="646"/>
    </row>
    <row r="103" spans="1:15" x14ac:dyDescent="0.25">
      <c r="A103" s="505"/>
    </row>
    <row r="105" spans="1:15" x14ac:dyDescent="0.25">
      <c r="A105" s="634" t="s">
        <v>441</v>
      </c>
      <c r="B105" s="634"/>
      <c r="C105" s="634"/>
      <c r="D105" s="634"/>
      <c r="E105" s="634"/>
      <c r="F105" s="634"/>
      <c r="G105" s="634"/>
      <c r="H105" s="634"/>
      <c r="I105" s="634"/>
      <c r="J105" s="634"/>
      <c r="K105" s="634"/>
      <c r="L105" s="634"/>
      <c r="M105" s="634"/>
      <c r="N105" s="634"/>
      <c r="O105" s="634"/>
    </row>
    <row r="107" spans="1:15" x14ac:dyDescent="0.25">
      <c r="A107" s="245" t="s">
        <v>279</v>
      </c>
      <c r="B107" s="506" t="s">
        <v>440</v>
      </c>
      <c r="C107" s="278" t="s">
        <v>438</v>
      </c>
      <c r="D107" s="491" t="s">
        <v>439</v>
      </c>
    </row>
  </sheetData>
  <mergeCells count="9">
    <mergeCell ref="P75:P76"/>
    <mergeCell ref="A105:O105"/>
    <mergeCell ref="B91:O91"/>
    <mergeCell ref="H1:O1"/>
    <mergeCell ref="H2:O2"/>
    <mergeCell ref="H3:O3"/>
    <mergeCell ref="A100:O100"/>
    <mergeCell ref="B101:B102"/>
    <mergeCell ref="N101:N102"/>
  </mergeCells>
  <conditionalFormatting sqref="N6:O6 B39:O39 B6:H6 B21:O21 B29:O29 B34:O35 B68:O68 B73:O74 B48:O48 B79 C80:O80 B11:O11 B16:O16 B60:O60 B50:O50 B55:O55 B9:O9 B81">
    <cfRule type="expression" dxfId="19" priority="6">
      <formula>#REF!="DU et autres"</formula>
    </cfRule>
    <cfRule type="expression" dxfId="18" priority="7">
      <formula>#REF!="AGREG"</formula>
    </cfRule>
    <cfRule type="expression" dxfId="17" priority="8">
      <formula>#REF!="Master"</formula>
    </cfRule>
    <cfRule type="expression" dxfId="16" priority="9">
      <formula>#REF!="Licence"</formula>
    </cfRule>
    <cfRule type="expression" dxfId="15" priority="10">
      <formula>#REF!="Licence pro"</formula>
    </cfRule>
  </conditionalFormatting>
  <conditionalFormatting sqref="B80">
    <cfRule type="expression" dxfId="14" priority="1">
      <formula>#REF!="DU et autres"</formula>
    </cfRule>
    <cfRule type="expression" dxfId="13" priority="2">
      <formula>#REF!="AGREG"</formula>
    </cfRule>
    <cfRule type="expression" dxfId="12" priority="3">
      <formula>#REF!="Master"</formula>
    </cfRule>
    <cfRule type="expression" dxfId="11" priority="4">
      <formula>#REF!="Licence"</formula>
    </cfRule>
    <cfRule type="expression" dxfId="10" priority="5">
      <formula>#REF!="Licence pro"</formula>
    </cfRule>
  </conditionalFormatting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47" fitToHeight="2" orientation="portrait" r:id="rId1"/>
  <headerFooter alignWithMargins="0">
    <oddFooter>&amp;L&amp;D&amp;R&amp;A</oddFooter>
  </headerFooter>
  <rowBreaks count="1" manualBreakCount="1">
    <brk id="46" max="15" man="1"/>
  </rowBreaks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</sheetPr>
  <dimension ref="A1:Q107"/>
  <sheetViews>
    <sheetView showGridLines="0" view="pageBreakPreview" zoomScale="90" zoomScaleNormal="90" zoomScaleSheetLayoutView="90" workbookViewId="0">
      <selection activeCell="Q34" sqref="Q34"/>
    </sheetView>
  </sheetViews>
  <sheetFormatPr baseColWidth="10" defaultColWidth="11.44140625" defaultRowHeight="15.6" outlineLevelRow="1" outlineLevelCol="1" x14ac:dyDescent="0.25"/>
  <cols>
    <col min="1" max="1" width="15.5546875" style="506" customWidth="1"/>
    <col min="2" max="2" width="15.5546875" style="506" customWidth="1" outlineLevel="1"/>
    <col min="3" max="3" width="10.77734375" style="506" customWidth="1"/>
    <col min="4" max="4" width="80.5546875" style="506" customWidth="1"/>
    <col min="5" max="7" width="10.77734375" style="506" customWidth="1"/>
    <col min="8" max="8" width="15.5546875" style="506" customWidth="1"/>
    <col min="9" max="9" width="7.44140625" style="506" hidden="1" customWidth="1"/>
    <col min="10" max="11" width="8.77734375" style="506" hidden="1" customWidth="1"/>
    <col min="12" max="12" width="12" style="506" hidden="1" customWidth="1"/>
    <col min="13" max="13" width="10.21875" style="506" hidden="1" customWidth="1"/>
    <col min="14" max="15" width="10.77734375" style="506" customWidth="1"/>
    <col min="16" max="16" width="15.5546875" style="519" customWidth="1"/>
    <col min="17" max="17" width="15.5546875" style="506" bestFit="1" customWidth="1"/>
    <col min="18" max="16384" width="11.44140625" style="506"/>
  </cols>
  <sheetData>
    <row r="1" spans="1:17" s="84" customFormat="1" ht="45" customHeight="1" thickBot="1" x14ac:dyDescent="0.3">
      <c r="A1" s="152"/>
      <c r="B1" s="537" t="s">
        <v>446</v>
      </c>
      <c r="C1" s="80"/>
      <c r="D1" s="504" t="s">
        <v>407</v>
      </c>
      <c r="E1" s="453"/>
      <c r="F1" s="79"/>
      <c r="G1" s="80"/>
      <c r="H1" s="631" t="s">
        <v>7</v>
      </c>
      <c r="I1" s="632"/>
      <c r="J1" s="632"/>
      <c r="K1" s="632"/>
      <c r="L1" s="632"/>
      <c r="M1" s="632"/>
      <c r="N1" s="632"/>
      <c r="O1" s="633"/>
      <c r="P1" s="512"/>
    </row>
    <row r="2" spans="1:17" s="84" customFormat="1" ht="45" customHeight="1" thickBot="1" x14ac:dyDescent="0.3">
      <c r="A2" s="152"/>
      <c r="B2" s="526" t="s">
        <v>447</v>
      </c>
      <c r="C2" s="86"/>
      <c r="D2" s="525" t="s">
        <v>495</v>
      </c>
      <c r="E2" s="454"/>
      <c r="F2" s="88"/>
      <c r="G2" s="86"/>
      <c r="H2" s="637" t="s">
        <v>500</v>
      </c>
      <c r="I2" s="638"/>
      <c r="J2" s="638"/>
      <c r="K2" s="638"/>
      <c r="L2" s="638"/>
      <c r="M2" s="638"/>
      <c r="N2" s="638"/>
      <c r="O2" s="639"/>
      <c r="P2" s="513"/>
    </row>
    <row r="3" spans="1:17" s="84" customFormat="1" ht="45" customHeight="1" outlineLevel="1" thickBot="1" x14ac:dyDescent="0.3">
      <c r="A3" s="520" t="s">
        <v>448</v>
      </c>
      <c r="B3" s="85"/>
      <c r="C3" s="93"/>
      <c r="D3" s="178"/>
      <c r="E3" s="178"/>
      <c r="F3" s="94"/>
      <c r="G3" s="93"/>
      <c r="H3" s="640" t="s">
        <v>501</v>
      </c>
      <c r="I3" s="641"/>
      <c r="J3" s="641"/>
      <c r="K3" s="641"/>
      <c r="L3" s="641"/>
      <c r="M3" s="641"/>
      <c r="N3" s="641"/>
      <c r="O3" s="642"/>
      <c r="P3" s="514"/>
    </row>
    <row r="4" spans="1:17" s="84" customFormat="1" ht="45" customHeight="1" thickBot="1" x14ac:dyDescent="0.3">
      <c r="A4" s="441" t="s">
        <v>408</v>
      </c>
      <c r="B4" s="441" t="s">
        <v>413</v>
      </c>
      <c r="C4" s="463" t="s">
        <v>404</v>
      </c>
      <c r="D4" s="430" t="s">
        <v>403</v>
      </c>
      <c r="E4" s="421" t="s">
        <v>133</v>
      </c>
      <c r="F4" s="463" t="s">
        <v>404</v>
      </c>
      <c r="G4" s="421" t="s">
        <v>135</v>
      </c>
      <c r="H4" s="421" t="s">
        <v>136</v>
      </c>
      <c r="I4" s="421" t="s">
        <v>14</v>
      </c>
      <c r="J4" s="421" t="s">
        <v>137</v>
      </c>
      <c r="K4" s="421" t="s">
        <v>138</v>
      </c>
      <c r="L4" s="421" t="s">
        <v>170</v>
      </c>
      <c r="M4" s="421" t="s">
        <v>168</v>
      </c>
      <c r="N4" s="429" t="s">
        <v>71</v>
      </c>
      <c r="O4" s="421" t="s">
        <v>121</v>
      </c>
      <c r="P4" s="514"/>
    </row>
    <row r="5" spans="1:17" s="431" customFormat="1" ht="12" customHeight="1" thickBot="1" x14ac:dyDescent="0.3">
      <c r="A5" s="152"/>
      <c r="B5" s="291"/>
      <c r="C5" s="291"/>
      <c r="D5" s="292"/>
      <c r="E5" s="199"/>
      <c r="F5" s="292"/>
      <c r="G5" s="292"/>
      <c r="H5" s="292"/>
      <c r="I5" s="292"/>
      <c r="J5" s="292"/>
      <c r="K5" s="317"/>
      <c r="L5" s="317"/>
      <c r="M5" s="199"/>
      <c r="N5" s="433"/>
      <c r="O5" s="316"/>
      <c r="P5" s="515"/>
      <c r="Q5" s="432"/>
    </row>
    <row r="6" spans="1:17" s="84" customFormat="1" ht="35.1" customHeight="1" thickBot="1" x14ac:dyDescent="0.3">
      <c r="A6" s="540" t="s">
        <v>486</v>
      </c>
      <c r="B6" s="249"/>
      <c r="C6" s="250"/>
      <c r="D6" s="460" t="s">
        <v>78</v>
      </c>
      <c r="E6" s="249"/>
      <c r="F6" s="249"/>
      <c r="G6" s="249"/>
      <c r="H6" s="249"/>
      <c r="I6" s="251"/>
      <c r="J6" s="249"/>
      <c r="K6" s="249"/>
      <c r="L6" s="492"/>
      <c r="M6" s="493"/>
      <c r="N6" s="494"/>
      <c r="O6" s="252">
        <f>O9+O50</f>
        <v>60</v>
      </c>
      <c r="P6" s="522" t="s">
        <v>455</v>
      </c>
    </row>
    <row r="7" spans="1:17" s="109" customFormat="1" ht="12" customHeight="1" thickBot="1" x14ac:dyDescent="0.3">
      <c r="A7" s="408"/>
      <c r="B7" s="110"/>
      <c r="C7" s="286"/>
      <c r="D7" s="303"/>
      <c r="E7" s="303"/>
      <c r="F7" s="286"/>
      <c r="G7" s="286"/>
      <c r="H7" s="286"/>
      <c r="I7" s="286">
        <v>20</v>
      </c>
      <c r="J7" s="286"/>
      <c r="K7" s="286"/>
      <c r="L7" s="286"/>
      <c r="M7" s="286"/>
      <c r="N7" s="286"/>
      <c r="O7" s="113"/>
      <c r="P7" s="516"/>
    </row>
    <row r="8" spans="1:17" s="414" customFormat="1" ht="25.05" customHeight="1" thickBot="1" x14ac:dyDescent="0.3">
      <c r="A8" s="521" t="s">
        <v>482</v>
      </c>
      <c r="B8" s="528" t="s">
        <v>483</v>
      </c>
      <c r="C8" s="462" t="s">
        <v>358</v>
      </c>
      <c r="D8" s="461" t="s">
        <v>401</v>
      </c>
      <c r="E8" s="416"/>
      <c r="F8" s="415"/>
      <c r="G8" s="415"/>
      <c r="H8" s="415"/>
      <c r="I8" s="415"/>
      <c r="J8" s="415"/>
      <c r="K8" s="415"/>
      <c r="L8" s="415"/>
      <c r="M8" s="415"/>
      <c r="N8" s="415"/>
      <c r="O8" s="417"/>
      <c r="P8" s="522" t="s">
        <v>455</v>
      </c>
    </row>
    <row r="9" spans="1:17" s="288" customFormat="1" ht="25.05" customHeight="1" thickBot="1" x14ac:dyDescent="0.3">
      <c r="A9" s="510" t="s">
        <v>484</v>
      </c>
      <c r="B9" s="511" t="s">
        <v>485</v>
      </c>
      <c r="C9" s="253" t="s">
        <v>411</v>
      </c>
      <c r="D9" s="428" t="s">
        <v>76</v>
      </c>
      <c r="E9" s="271"/>
      <c r="F9" s="249"/>
      <c r="G9" s="249"/>
      <c r="H9" s="249"/>
      <c r="I9" s="253"/>
      <c r="J9" s="253"/>
      <c r="K9" s="253"/>
      <c r="L9" s="272">
        <f>SUM(L11:L48)</f>
        <v>0</v>
      </c>
      <c r="M9" s="272">
        <f>SUM(M11:M48)</f>
        <v>-182</v>
      </c>
      <c r="N9" s="253"/>
      <c r="O9" s="255">
        <f>SUM(O11:O41)</f>
        <v>30</v>
      </c>
      <c r="P9" s="522" t="s">
        <v>455</v>
      </c>
    </row>
    <row r="10" spans="1:17" ht="16.2" thickBot="1" x14ac:dyDescent="0.3">
      <c r="A10" s="409"/>
      <c r="B10" s="442"/>
      <c r="C10" s="291"/>
      <c r="D10" s="292"/>
      <c r="E10" s="199"/>
      <c r="F10" s="292"/>
      <c r="G10" s="128"/>
      <c r="H10" s="128"/>
      <c r="I10" s="128"/>
      <c r="J10" s="128"/>
      <c r="K10" s="129"/>
      <c r="L10" s="129"/>
      <c r="M10" s="201"/>
      <c r="N10" s="128"/>
      <c r="O10" s="316"/>
      <c r="P10" s="515"/>
      <c r="Q10" s="288"/>
    </row>
    <row r="11" spans="1:17" s="288" customFormat="1" ht="18" customHeight="1" thickBot="1" x14ac:dyDescent="0.3">
      <c r="A11" s="125" t="s">
        <v>344</v>
      </c>
      <c r="B11" s="253" t="s">
        <v>290</v>
      </c>
      <c r="C11" s="253" t="s">
        <v>1</v>
      </c>
      <c r="D11" s="256" t="s">
        <v>389</v>
      </c>
      <c r="E11" s="257"/>
      <c r="F11" s="257"/>
      <c r="G11" s="253"/>
      <c r="H11" s="253"/>
      <c r="I11" s="253"/>
      <c r="J11" s="253"/>
      <c r="K11" s="253"/>
      <c r="L11" s="253"/>
      <c r="M11" s="253"/>
      <c r="N11" s="253"/>
      <c r="O11" s="258">
        <v>5</v>
      </c>
      <c r="P11" s="515"/>
      <c r="Q11" s="134"/>
    </row>
    <row r="12" spans="1:17" ht="12" customHeight="1" x14ac:dyDescent="0.25">
      <c r="A12" s="125"/>
      <c r="B12" s="443"/>
      <c r="C12" s="294"/>
      <c r="D12" s="295"/>
      <c r="E12" s="295"/>
      <c r="F12" s="294"/>
      <c r="G12" s="294"/>
      <c r="H12" s="294"/>
      <c r="I12" s="294"/>
      <c r="J12" s="294"/>
      <c r="K12" s="294"/>
      <c r="L12" s="294"/>
      <c r="M12" s="294"/>
      <c r="N12" s="294"/>
      <c r="O12" s="374"/>
      <c r="P12" s="515"/>
    </row>
    <row r="13" spans="1:17" ht="16.05" customHeight="1" x14ac:dyDescent="0.25">
      <c r="A13" s="125"/>
      <c r="B13" s="278" t="s">
        <v>259</v>
      </c>
      <c r="C13" s="298" t="s">
        <v>2</v>
      </c>
      <c r="D13" s="310" t="s">
        <v>174</v>
      </c>
      <c r="E13" s="196"/>
      <c r="F13" s="223" t="s">
        <v>4</v>
      </c>
      <c r="G13" s="500">
        <v>19.25</v>
      </c>
      <c r="H13" s="499">
        <f>G13</f>
        <v>19.25</v>
      </c>
      <c r="I13" s="215">
        <f>$I$6-$I$7</f>
        <v>-20</v>
      </c>
      <c r="J13" s="219">
        <f>PARAM_TIC</f>
        <v>24</v>
      </c>
      <c r="K13" s="142">
        <f>ROUNDUP(I13/J13,0)</f>
        <v>-1</v>
      </c>
      <c r="L13" s="313"/>
      <c r="M13" s="299">
        <f>IF(F13="CM",IF(I13&gt;40,H13*1.5*K13,H13*K13),H13*K13)</f>
        <v>-19.25</v>
      </c>
      <c r="N13" s="312">
        <v>1</v>
      </c>
      <c r="O13" s="378"/>
      <c r="P13" s="515"/>
    </row>
    <row r="14" spans="1:17" ht="16.05" customHeight="1" x14ac:dyDescent="0.25">
      <c r="A14" s="125"/>
      <c r="B14" s="278" t="s">
        <v>260</v>
      </c>
      <c r="C14" s="298" t="s">
        <v>2</v>
      </c>
      <c r="D14" s="310" t="s">
        <v>175</v>
      </c>
      <c r="E14" s="315"/>
      <c r="F14" s="489" t="s">
        <v>4</v>
      </c>
      <c r="G14" s="500">
        <v>19.25</v>
      </c>
      <c r="H14" s="499">
        <f>G14</f>
        <v>19.25</v>
      </c>
      <c r="I14" s="215">
        <f>$I$6-$I$7</f>
        <v>-20</v>
      </c>
      <c r="J14" s="219">
        <f>PARAM_TIC</f>
        <v>24</v>
      </c>
      <c r="K14" s="301">
        <f>ROUNDUP(I14/J14,0)</f>
        <v>-1</v>
      </c>
      <c r="L14" s="314"/>
      <c r="M14" s="299">
        <f>IF(F14="CM",IF(I14&gt;40,H14*1.5*K14,H14*K14),H14*K14)</f>
        <v>-19.25</v>
      </c>
      <c r="N14" s="312">
        <v>1</v>
      </c>
      <c r="O14" s="380"/>
      <c r="P14" s="515"/>
    </row>
    <row r="15" spans="1:17" s="306" customFormat="1" ht="12" customHeight="1" thickBot="1" x14ac:dyDescent="0.3">
      <c r="A15" s="125"/>
      <c r="B15" s="303"/>
      <c r="C15" s="303"/>
      <c r="D15" s="287"/>
      <c r="E15" s="287"/>
      <c r="F15" s="303"/>
      <c r="G15" s="303"/>
      <c r="H15" s="303"/>
      <c r="I15" s="303"/>
      <c r="J15" s="303"/>
      <c r="K15" s="303"/>
      <c r="L15" s="303"/>
      <c r="M15" s="304"/>
      <c r="N15" s="303"/>
      <c r="O15" s="383"/>
      <c r="P15" s="515"/>
    </row>
    <row r="16" spans="1:17" s="306" customFormat="1" ht="18" customHeight="1" thickBot="1" x14ac:dyDescent="0.3">
      <c r="A16" s="125" t="s">
        <v>345</v>
      </c>
      <c r="B16" s="253" t="s">
        <v>291</v>
      </c>
      <c r="C16" s="253" t="s">
        <v>1</v>
      </c>
      <c r="D16" s="256" t="s">
        <v>390</v>
      </c>
      <c r="E16" s="257"/>
      <c r="F16" s="260"/>
      <c r="G16" s="261"/>
      <c r="H16" s="261"/>
      <c r="I16" s="151"/>
      <c r="J16" s="151"/>
      <c r="K16" s="151"/>
      <c r="L16" s="151"/>
      <c r="M16" s="119"/>
      <c r="N16" s="261"/>
      <c r="O16" s="258">
        <v>5</v>
      </c>
      <c r="P16" s="515"/>
    </row>
    <row r="17" spans="1:16" s="306" customFormat="1" ht="12" customHeight="1" x14ac:dyDescent="0.25">
      <c r="A17" s="125"/>
      <c r="B17" s="297"/>
      <c r="C17" s="297"/>
      <c r="D17" s="289"/>
      <c r="E17" s="289"/>
      <c r="F17" s="297"/>
      <c r="G17" s="297"/>
      <c r="H17" s="297"/>
      <c r="I17" s="297"/>
      <c r="J17" s="297"/>
      <c r="K17" s="297"/>
      <c r="L17" s="297"/>
      <c r="M17" s="297"/>
      <c r="N17" s="297"/>
      <c r="O17" s="380"/>
      <c r="P17" s="515"/>
    </row>
    <row r="18" spans="1:16" s="306" customFormat="1" ht="16.05" customHeight="1" x14ac:dyDescent="0.25">
      <c r="A18" s="125"/>
      <c r="B18" s="278" t="s">
        <v>261</v>
      </c>
      <c r="C18" s="298" t="s">
        <v>2</v>
      </c>
      <c r="D18" s="310" t="s">
        <v>182</v>
      </c>
      <c r="E18" s="196"/>
      <c r="F18" s="488" t="s">
        <v>3</v>
      </c>
      <c r="G18" s="489">
        <v>21</v>
      </c>
      <c r="H18" s="311">
        <f>G18</f>
        <v>21</v>
      </c>
      <c r="I18" s="215">
        <f>$I$6-$I$7</f>
        <v>-20</v>
      </c>
      <c r="J18" s="298">
        <f>IF(F18="CM",PARAM_CM,PARAM_TD)</f>
        <v>250</v>
      </c>
      <c r="K18" s="299">
        <f>ROUNDUP(I18/J18,0)</f>
        <v>-1</v>
      </c>
      <c r="L18" s="313"/>
      <c r="M18" s="299">
        <f>IF(F18="CM",IF(I18&gt;40,H18*1.5*K18,H18*K18),H18*K18)</f>
        <v>-21</v>
      </c>
      <c r="N18" s="312">
        <v>1</v>
      </c>
      <c r="O18" s="378"/>
      <c r="P18" s="515"/>
    </row>
    <row r="19" spans="1:16" s="306" customFormat="1" ht="16.05" customHeight="1" x14ac:dyDescent="0.25">
      <c r="A19" s="125"/>
      <c r="B19" s="278" t="s">
        <v>262</v>
      </c>
      <c r="C19" s="298" t="s">
        <v>2</v>
      </c>
      <c r="D19" s="310" t="s">
        <v>387</v>
      </c>
      <c r="E19" s="315"/>
      <c r="F19" s="489" t="s">
        <v>4</v>
      </c>
      <c r="G19" s="489">
        <v>17.5</v>
      </c>
      <c r="H19" s="311">
        <f>G19</f>
        <v>17.5</v>
      </c>
      <c r="I19" s="215">
        <f>$I$6-$I$7</f>
        <v>-20</v>
      </c>
      <c r="J19" s="219">
        <f>PARAM_TIC</f>
        <v>24</v>
      </c>
      <c r="K19" s="299">
        <f>ROUNDUP(I19/J19,0)</f>
        <v>-1</v>
      </c>
      <c r="L19" s="314"/>
      <c r="M19" s="299">
        <f>IF(F19="CM",IF(I19&gt;40,H19*1.5*K19,H19*K19),H19*K19)</f>
        <v>-17.5</v>
      </c>
      <c r="N19" s="312">
        <v>1</v>
      </c>
      <c r="O19" s="378"/>
      <c r="P19" s="515"/>
    </row>
    <row r="20" spans="1:16" s="288" customFormat="1" ht="12" customHeight="1" thickBot="1" x14ac:dyDescent="0.3">
      <c r="A20" s="152"/>
      <c r="B20" s="297"/>
      <c r="C20" s="297"/>
      <c r="D20" s="153"/>
      <c r="E20" s="153"/>
      <c r="F20" s="154"/>
      <c r="G20" s="297"/>
      <c r="H20" s="297"/>
      <c r="I20" s="297"/>
      <c r="J20" s="297"/>
      <c r="K20" s="297"/>
      <c r="L20" s="297"/>
      <c r="M20" s="297"/>
      <c r="N20" s="297"/>
      <c r="O20" s="385"/>
      <c r="P20" s="517"/>
    </row>
    <row r="21" spans="1:16" s="288" customFormat="1" ht="18" customHeight="1" thickBot="1" x14ac:dyDescent="0.3">
      <c r="A21" s="125" t="s">
        <v>346</v>
      </c>
      <c r="B21" s="253" t="s">
        <v>292</v>
      </c>
      <c r="C21" s="253" t="s">
        <v>1</v>
      </c>
      <c r="D21" s="256" t="s">
        <v>392</v>
      </c>
      <c r="E21" s="257"/>
      <c r="F21" s="257"/>
      <c r="G21" s="253"/>
      <c r="H21" s="253"/>
      <c r="I21" s="253"/>
      <c r="J21" s="253"/>
      <c r="K21" s="253"/>
      <c r="L21" s="253"/>
      <c r="M21" s="253"/>
      <c r="N21" s="253"/>
      <c r="O21" s="258">
        <v>5</v>
      </c>
      <c r="P21" s="515"/>
    </row>
    <row r="22" spans="1:16" ht="12" customHeight="1" x14ac:dyDescent="0.25">
      <c r="A22" s="125"/>
      <c r="B22" s="443"/>
      <c r="C22" s="294"/>
      <c r="D22" s="295"/>
      <c r="E22" s="295"/>
      <c r="F22" s="294"/>
      <c r="G22" s="294"/>
      <c r="H22" s="294"/>
      <c r="I22" s="294"/>
      <c r="J22" s="294"/>
      <c r="K22" s="294"/>
      <c r="L22" s="294"/>
      <c r="M22" s="294"/>
      <c r="N22" s="294"/>
      <c r="O22" s="374"/>
      <c r="P22" s="515"/>
    </row>
    <row r="23" spans="1:16" ht="16.05" customHeight="1" x14ac:dyDescent="0.25">
      <c r="A23" s="125"/>
      <c r="B23" s="278" t="s">
        <v>353</v>
      </c>
      <c r="C23" s="298" t="s">
        <v>2</v>
      </c>
      <c r="D23" s="310" t="s">
        <v>388</v>
      </c>
      <c r="E23" s="196"/>
      <c r="F23" s="488" t="s">
        <v>3</v>
      </c>
      <c r="G23" s="489">
        <v>21</v>
      </c>
      <c r="H23" s="311">
        <f>G23</f>
        <v>21</v>
      </c>
      <c r="I23" s="299">
        <f t="shared" ref="I23" si="0">$I$6</f>
        <v>0</v>
      </c>
      <c r="J23" s="298">
        <f>IF(F23="CM",PARAM_CM,PARAM_TD)</f>
        <v>250</v>
      </c>
      <c r="K23" s="299">
        <f>ROUNDUP(I23/J23,0)</f>
        <v>0</v>
      </c>
      <c r="L23" s="313"/>
      <c r="M23" s="299">
        <f>IF(F23="CM",IF(I23&gt;40,H23*1.5*K23,H23*K23),H23*K23)</f>
        <v>0</v>
      </c>
      <c r="N23" s="312">
        <v>1</v>
      </c>
      <c r="O23" s="378"/>
      <c r="P23" s="515"/>
    </row>
    <row r="24" spans="1:16" ht="12" customHeight="1" x14ac:dyDescent="0.25">
      <c r="A24" s="125"/>
      <c r="B24" s="278"/>
      <c r="C24" s="297"/>
      <c r="D24" s="236"/>
      <c r="E24" s="237"/>
      <c r="F24" s="235"/>
      <c r="G24" s="235"/>
      <c r="H24" s="238"/>
      <c r="I24" s="235"/>
      <c r="J24" s="235"/>
      <c r="K24" s="235"/>
      <c r="L24" s="238"/>
      <c r="M24" s="235"/>
      <c r="N24" s="239"/>
      <c r="O24" s="385"/>
      <c r="P24" s="515"/>
    </row>
    <row r="25" spans="1:16" ht="16.05" customHeight="1" x14ac:dyDescent="0.25">
      <c r="A25" s="125" t="s">
        <v>349</v>
      </c>
      <c r="B25" s="532" t="s">
        <v>289</v>
      </c>
      <c r="C25" s="297" t="s">
        <v>230</v>
      </c>
      <c r="D25" s="229" t="s">
        <v>328</v>
      </c>
      <c r="E25" s="230"/>
      <c r="F25" s="297"/>
      <c r="G25" s="297"/>
      <c r="H25" s="231"/>
      <c r="I25" s="297"/>
      <c r="J25" s="297"/>
      <c r="K25" s="297"/>
      <c r="L25" s="231"/>
      <c r="M25" s="297"/>
      <c r="N25" s="232"/>
      <c r="O25" s="385"/>
      <c r="P25" s="515"/>
    </row>
    <row r="26" spans="1:16" ht="16.05" customHeight="1" x14ac:dyDescent="0.25">
      <c r="A26" s="125"/>
      <c r="B26" s="278" t="s">
        <v>300</v>
      </c>
      <c r="C26" s="298" t="s">
        <v>2</v>
      </c>
      <c r="D26" s="310" t="s">
        <v>228</v>
      </c>
      <c r="E26" s="315"/>
      <c r="F26" s="489" t="s">
        <v>4</v>
      </c>
      <c r="G26" s="489">
        <v>17.5</v>
      </c>
      <c r="H26" s="311">
        <f>G26</f>
        <v>17.5</v>
      </c>
      <c r="I26" s="215">
        <f>$I$6-20</f>
        <v>-20</v>
      </c>
      <c r="J26" s="219">
        <f>IF(F26="CM",PARAM_CM,PARAM_TD-22)</f>
        <v>18</v>
      </c>
      <c r="K26" s="299">
        <f>ROUNDUP(I26/J26,0)</f>
        <v>-2</v>
      </c>
      <c r="L26" s="314"/>
      <c r="M26" s="299">
        <f>IF(F26="CM",IF(I26&gt;40,H26*1.5*K26,H26*K26),H26*K26)</f>
        <v>-35</v>
      </c>
      <c r="N26" s="312">
        <v>1</v>
      </c>
      <c r="O26" s="380"/>
      <c r="P26" s="515"/>
    </row>
    <row r="27" spans="1:16" ht="16.05" customHeight="1" x14ac:dyDescent="0.25">
      <c r="A27" s="125"/>
      <c r="B27" s="278" t="s">
        <v>301</v>
      </c>
      <c r="C27" s="298" t="s">
        <v>2</v>
      </c>
      <c r="D27" s="310" t="s">
        <v>229</v>
      </c>
      <c r="E27" s="315"/>
      <c r="F27" s="489" t="s">
        <v>4</v>
      </c>
      <c r="G27" s="489">
        <v>17.5</v>
      </c>
      <c r="H27" s="311">
        <f>G27</f>
        <v>17.5</v>
      </c>
      <c r="I27" s="215">
        <f>$I$6-20</f>
        <v>-20</v>
      </c>
      <c r="J27" s="219">
        <f>IF(F27="CM",PARAM_CM,PARAM_TD-22)</f>
        <v>18</v>
      </c>
      <c r="K27" s="299">
        <f>ROUNDUP(I27/J27,0)</f>
        <v>-2</v>
      </c>
      <c r="L27" s="314"/>
      <c r="M27" s="299">
        <f>IF(F27="CM",IF(I27&gt;40,H27*1.5*K27,H27*K27),H27*K27)</f>
        <v>-35</v>
      </c>
      <c r="N27" s="312">
        <v>1</v>
      </c>
      <c r="O27" s="380"/>
      <c r="P27" s="515"/>
    </row>
    <row r="28" spans="1:16" s="306" customFormat="1" ht="12" customHeight="1" thickBot="1" x14ac:dyDescent="0.3">
      <c r="A28" s="125"/>
      <c r="B28" s="303"/>
      <c r="C28" s="303"/>
      <c r="D28" s="287"/>
      <c r="E28" s="287"/>
      <c r="F28" s="303"/>
      <c r="G28" s="303"/>
      <c r="H28" s="303"/>
      <c r="I28" s="303"/>
      <c r="J28" s="303"/>
      <c r="K28" s="303"/>
      <c r="L28" s="303"/>
      <c r="M28" s="304"/>
      <c r="N28" s="303"/>
      <c r="O28" s="383"/>
      <c r="P28" s="515"/>
    </row>
    <row r="29" spans="1:16" s="288" customFormat="1" ht="18" customHeight="1" thickBot="1" x14ac:dyDescent="0.3">
      <c r="A29" s="125" t="s">
        <v>347</v>
      </c>
      <c r="B29" s="253" t="s">
        <v>293</v>
      </c>
      <c r="C29" s="253" t="s">
        <v>1</v>
      </c>
      <c r="D29" s="256" t="s">
        <v>391</v>
      </c>
      <c r="E29" s="257"/>
      <c r="F29" s="257"/>
      <c r="G29" s="253"/>
      <c r="H29" s="253"/>
      <c r="I29" s="253"/>
      <c r="J29" s="253"/>
      <c r="K29" s="253"/>
      <c r="L29" s="253"/>
      <c r="M29" s="253"/>
      <c r="N29" s="253"/>
      <c r="O29" s="258">
        <v>5</v>
      </c>
      <c r="P29" s="515"/>
    </row>
    <row r="30" spans="1:16" ht="12" customHeight="1" x14ac:dyDescent="0.25">
      <c r="A30" s="125"/>
      <c r="B30" s="443"/>
      <c r="C30" s="294"/>
      <c r="D30" s="295"/>
      <c r="E30" s="295"/>
      <c r="F30" s="294"/>
      <c r="G30" s="294"/>
      <c r="H30" s="294"/>
      <c r="I30" s="294"/>
      <c r="J30" s="294"/>
      <c r="K30" s="294"/>
      <c r="L30" s="294"/>
      <c r="M30" s="294"/>
      <c r="N30" s="294"/>
      <c r="O30" s="374"/>
      <c r="P30" s="515"/>
    </row>
    <row r="31" spans="1:16" ht="16.05" customHeight="1" x14ac:dyDescent="0.25">
      <c r="A31" s="125"/>
      <c r="B31" s="278" t="s">
        <v>302</v>
      </c>
      <c r="C31" s="298" t="s">
        <v>2</v>
      </c>
      <c r="D31" s="310" t="s">
        <v>395</v>
      </c>
      <c r="E31" s="196"/>
      <c r="F31" s="223" t="s">
        <v>4</v>
      </c>
      <c r="G31" s="219">
        <v>17.5</v>
      </c>
      <c r="H31" s="311">
        <f>G31</f>
        <v>17.5</v>
      </c>
      <c r="I31" s="299">
        <f t="shared" ref="I31:I32" si="1">$I$6</f>
        <v>0</v>
      </c>
      <c r="J31" s="298">
        <f>IF(F31="CM",PARAM_CM,PARAM_TD)</f>
        <v>40</v>
      </c>
      <c r="K31" s="219">
        <f>ROUNDUP(I31/J31,0)-1</f>
        <v>-1</v>
      </c>
      <c r="L31" s="313"/>
      <c r="M31" s="299">
        <f>IF(F31="CM",IF(I31&gt;40,H31*1.5*K31,H31*K31),H31*K31)</f>
        <v>-17.5</v>
      </c>
      <c r="N31" s="312">
        <v>1</v>
      </c>
      <c r="O31" s="378"/>
      <c r="P31" s="515"/>
    </row>
    <row r="32" spans="1:16" ht="16.05" customHeight="1" x14ac:dyDescent="0.25">
      <c r="A32" s="125"/>
      <c r="B32" s="278" t="s">
        <v>303</v>
      </c>
      <c r="C32" s="298" t="s">
        <v>2</v>
      </c>
      <c r="D32" s="310" t="s">
        <v>396</v>
      </c>
      <c r="E32" s="315"/>
      <c r="F32" s="489" t="s">
        <v>4</v>
      </c>
      <c r="G32" s="489">
        <v>17.5</v>
      </c>
      <c r="H32" s="311">
        <f>G32</f>
        <v>17.5</v>
      </c>
      <c r="I32" s="299">
        <f t="shared" si="1"/>
        <v>0</v>
      </c>
      <c r="J32" s="298">
        <f>IF(F32="CM",PARAM_CM,PARAM_TD)</f>
        <v>40</v>
      </c>
      <c r="K32" s="219">
        <f>ROUNDUP(I32/J32,0)-1</f>
        <v>-1</v>
      </c>
      <c r="L32" s="314"/>
      <c r="M32" s="299">
        <f>IF(F32="CM",IF(I32&gt;40,H32*1.5*K32,H32*K32),H32*K32)</f>
        <v>-17.5</v>
      </c>
      <c r="N32" s="312">
        <v>1</v>
      </c>
      <c r="O32" s="380"/>
      <c r="P32" s="515"/>
    </row>
    <row r="33" spans="1:17" s="306" customFormat="1" ht="12" customHeight="1" thickBot="1" x14ac:dyDescent="0.3">
      <c r="A33" s="125"/>
      <c r="B33" s="303"/>
      <c r="C33" s="303"/>
      <c r="D33" s="287"/>
      <c r="E33" s="287"/>
      <c r="F33" s="303"/>
      <c r="G33" s="303"/>
      <c r="H33" s="303"/>
      <c r="I33" s="303"/>
      <c r="J33" s="303"/>
      <c r="K33" s="303"/>
      <c r="L33" s="303"/>
      <c r="M33" s="304"/>
      <c r="N33" s="303"/>
      <c r="O33" s="383"/>
      <c r="P33" s="515"/>
    </row>
    <row r="34" spans="1:17" s="306" customFormat="1" ht="18" customHeight="1" thickBot="1" x14ac:dyDescent="0.3">
      <c r="A34" s="507" t="s">
        <v>487</v>
      </c>
      <c r="B34" s="508" t="s">
        <v>488</v>
      </c>
      <c r="C34" s="262" t="s">
        <v>1</v>
      </c>
      <c r="D34" s="263" t="s">
        <v>393</v>
      </c>
      <c r="E34" s="274"/>
      <c r="F34" s="274"/>
      <c r="G34" s="262"/>
      <c r="H34" s="262"/>
      <c r="I34" s="262"/>
      <c r="J34" s="262"/>
      <c r="K34" s="262"/>
      <c r="L34" s="262"/>
      <c r="M34" s="262"/>
      <c r="N34" s="262"/>
      <c r="O34" s="266">
        <v>5</v>
      </c>
      <c r="P34" s="522" t="s">
        <v>455</v>
      </c>
      <c r="Q34" s="539" t="s">
        <v>342</v>
      </c>
    </row>
    <row r="35" spans="1:17" s="306" customFormat="1" ht="16.05" customHeight="1" x14ac:dyDescent="0.25">
      <c r="A35" s="539"/>
      <c r="B35" s="435"/>
      <c r="C35" s="224"/>
      <c r="D35" s="225"/>
      <c r="E35" s="228"/>
      <c r="F35" s="228"/>
      <c r="G35" s="224"/>
      <c r="H35" s="224"/>
      <c r="I35" s="224"/>
      <c r="J35" s="224"/>
      <c r="K35" s="224"/>
      <c r="L35" s="224"/>
      <c r="M35" s="224"/>
      <c r="N35" s="224"/>
      <c r="O35" s="226"/>
    </row>
    <row r="36" spans="1:17" s="306" customFormat="1" ht="16.05" customHeight="1" x14ac:dyDescent="0.25">
      <c r="A36" s="125"/>
      <c r="B36" s="278" t="s">
        <v>267</v>
      </c>
      <c r="C36" s="298" t="s">
        <v>2</v>
      </c>
      <c r="D36" s="310" t="s">
        <v>189</v>
      </c>
      <c r="E36" s="196"/>
      <c r="F36" s="223" t="s">
        <v>4</v>
      </c>
      <c r="G36" s="311">
        <v>17.5</v>
      </c>
      <c r="H36" s="221">
        <v>0</v>
      </c>
      <c r="I36" s="219">
        <f>20/2</f>
        <v>10</v>
      </c>
      <c r="J36" s="298">
        <f>IF(F36="CM",PARAM_CM,PARAM_TD)</f>
        <v>40</v>
      </c>
      <c r="K36" s="299">
        <f>ROUNDUP(I36/J36,0)</f>
        <v>1</v>
      </c>
      <c r="L36" s="313"/>
      <c r="M36" s="299">
        <f>IF(F36="CM",IF(I36&gt;40,H36*1.5*K36,H36*K36),H36*K36)</f>
        <v>0</v>
      </c>
      <c r="N36" s="312">
        <v>1</v>
      </c>
      <c r="O36" s="385"/>
      <c r="P36" s="515"/>
    </row>
    <row r="37" spans="1:17" s="306" customFormat="1" ht="16.05" customHeight="1" x14ac:dyDescent="0.25">
      <c r="A37" s="125" t="s">
        <v>343</v>
      </c>
      <c r="B37" s="297" t="s">
        <v>337</v>
      </c>
      <c r="C37" s="297"/>
      <c r="D37" s="229" t="s">
        <v>232</v>
      </c>
      <c r="E37" s="230"/>
      <c r="F37" s="297"/>
      <c r="G37" s="231"/>
      <c r="H37" s="231"/>
      <c r="I37" s="297"/>
      <c r="J37" s="297"/>
      <c r="K37" s="297"/>
      <c r="L37" s="231"/>
      <c r="M37" s="297"/>
      <c r="N37" s="232"/>
      <c r="O37" s="385"/>
      <c r="P37" s="515"/>
    </row>
    <row r="38" spans="1:17" s="306" customFormat="1" ht="16.05" customHeight="1" x14ac:dyDescent="0.25">
      <c r="A38" s="125"/>
      <c r="B38" s="297" t="s">
        <v>445</v>
      </c>
      <c r="C38" s="298" t="s">
        <v>2</v>
      </c>
      <c r="D38" s="310" t="s">
        <v>231</v>
      </c>
      <c r="E38" s="315"/>
      <c r="F38" s="498" t="s">
        <v>4</v>
      </c>
      <c r="G38" s="499">
        <v>17.5</v>
      </c>
      <c r="H38" s="221">
        <v>0</v>
      </c>
      <c r="I38" s="299">
        <f>20/2</f>
        <v>10</v>
      </c>
      <c r="J38" s="298">
        <f>IF(F38="CM",PARAM_CM,PARAM_TD)</f>
        <v>40</v>
      </c>
      <c r="K38" s="299">
        <f>ROUNDUP(I38/J38,0)</f>
        <v>1</v>
      </c>
      <c r="L38" s="314"/>
      <c r="M38" s="299">
        <f>IF(F38="CM",IF(I38&gt;40,H38*1.5*K38,H38*K38),H38*K38)</f>
        <v>0</v>
      </c>
      <c r="N38" s="312">
        <v>1</v>
      </c>
      <c r="O38" s="385"/>
      <c r="P38" s="515"/>
    </row>
    <row r="39" spans="1:17" s="306" customFormat="1" ht="16.05" customHeight="1" x14ac:dyDescent="0.25">
      <c r="A39" s="125"/>
      <c r="B39" s="278" t="s">
        <v>270</v>
      </c>
      <c r="C39" s="298" t="s">
        <v>2</v>
      </c>
      <c r="D39" s="310" t="s">
        <v>233</v>
      </c>
      <c r="E39" s="315"/>
      <c r="F39" s="489" t="s">
        <v>3</v>
      </c>
      <c r="G39" s="311">
        <v>21</v>
      </c>
      <c r="H39" s="221">
        <v>0</v>
      </c>
      <c r="I39" s="299">
        <f>20/2</f>
        <v>10</v>
      </c>
      <c r="J39" s="298">
        <f>IF(F39="CM",PARAM_CM,PARAM_TD)</f>
        <v>250</v>
      </c>
      <c r="K39" s="299">
        <f>ROUNDUP(I39/J39,0)</f>
        <v>1</v>
      </c>
      <c r="L39" s="314"/>
      <c r="M39" s="299">
        <f>IF(F39="CM",IF(I39&gt;40,H39*1.5*K39,H39*K39),H39*K39)</f>
        <v>0</v>
      </c>
      <c r="N39" s="312">
        <v>1</v>
      </c>
      <c r="O39" s="385"/>
      <c r="P39" s="517"/>
    </row>
    <row r="40" spans="1:17" s="306" customFormat="1" ht="12" customHeight="1" thickBot="1" x14ac:dyDescent="0.3">
      <c r="A40" s="125"/>
      <c r="B40" s="303"/>
      <c r="C40" s="303"/>
      <c r="D40" s="163"/>
      <c r="E40" s="163"/>
      <c r="F40" s="303"/>
      <c r="G40" s="303"/>
      <c r="H40" s="303"/>
      <c r="I40" s="303"/>
      <c r="J40" s="303"/>
      <c r="K40" s="303"/>
      <c r="L40" s="303"/>
      <c r="M40" s="303"/>
      <c r="N40" s="303"/>
      <c r="O40" s="388"/>
      <c r="P40" s="517"/>
    </row>
    <row r="41" spans="1:17" s="288" customFormat="1" ht="18" customHeight="1" thickBot="1" x14ac:dyDescent="0.3">
      <c r="A41" s="152" t="s">
        <v>430</v>
      </c>
      <c r="B41" s="261" t="s">
        <v>431</v>
      </c>
      <c r="C41" s="267" t="s">
        <v>1</v>
      </c>
      <c r="D41" s="268" t="s">
        <v>414</v>
      </c>
      <c r="E41" s="268"/>
      <c r="F41" s="269"/>
      <c r="G41" s="267"/>
      <c r="H41" s="267"/>
      <c r="I41" s="267"/>
      <c r="J41" s="267"/>
      <c r="K41" s="261"/>
      <c r="L41" s="261"/>
      <c r="M41" s="261"/>
      <c r="N41" s="267"/>
      <c r="O41" s="270">
        <v>5</v>
      </c>
      <c r="P41" s="517"/>
    </row>
    <row r="42" spans="1:17" ht="12" customHeight="1" x14ac:dyDescent="0.25">
      <c r="A42" s="152"/>
      <c r="B42" s="297"/>
      <c r="C42" s="297"/>
      <c r="D42" s="289" t="s">
        <v>6</v>
      </c>
      <c r="E42" s="289"/>
      <c r="F42" s="297"/>
      <c r="G42" s="297"/>
      <c r="H42" s="297"/>
      <c r="I42" s="297"/>
      <c r="J42" s="297"/>
      <c r="K42" s="297"/>
      <c r="L42" s="297"/>
      <c r="M42" s="297"/>
      <c r="N42" s="308"/>
      <c r="O42" s="380"/>
      <c r="P42" s="517"/>
    </row>
    <row r="43" spans="1:17" ht="16.05" customHeight="1" x14ac:dyDescent="0.25">
      <c r="A43" s="445" t="s">
        <v>432</v>
      </c>
      <c r="B43" s="533" t="s">
        <v>433</v>
      </c>
      <c r="C43" s="464" t="s">
        <v>358</v>
      </c>
      <c r="D43" s="465" t="s">
        <v>418</v>
      </c>
      <c r="E43" s="315"/>
      <c r="F43" s="311"/>
      <c r="G43" s="311"/>
      <c r="H43" s="501"/>
      <c r="I43" s="299"/>
      <c r="J43" s="219"/>
      <c r="K43" s="301"/>
      <c r="L43" s="314"/>
      <c r="M43" s="299"/>
      <c r="N43" s="312"/>
      <c r="O43" s="380"/>
      <c r="P43" s="523"/>
    </row>
    <row r="44" spans="1:17" ht="16.05" customHeight="1" x14ac:dyDescent="0.25">
      <c r="A44" s="152"/>
      <c r="B44" s="534" t="s">
        <v>428</v>
      </c>
      <c r="C44" s="173" t="s">
        <v>2</v>
      </c>
      <c r="D44" s="208" t="s">
        <v>215</v>
      </c>
      <c r="E44" s="315"/>
      <c r="F44" s="311" t="s">
        <v>4</v>
      </c>
      <c r="G44" s="311">
        <v>17.5</v>
      </c>
      <c r="H44" s="221">
        <v>7</v>
      </c>
      <c r="I44" s="299">
        <f t="shared" ref="I44:I47" si="2">$I$6</f>
        <v>0</v>
      </c>
      <c r="J44" s="219">
        <f>PARAM_Langues</f>
        <v>30</v>
      </c>
      <c r="K44" s="301">
        <f t="shared" ref="K44" si="3">ROUNDUP(I44/J44,0)</f>
        <v>0</v>
      </c>
      <c r="L44" s="314"/>
      <c r="M44" s="299">
        <f>IF(F44="CM",IF(I44&gt;40,H44*1.5*K44,H44*K44),H44*K44)</f>
        <v>0</v>
      </c>
      <c r="N44" s="312">
        <v>2</v>
      </c>
      <c r="O44" s="380"/>
      <c r="P44" s="523"/>
    </row>
    <row r="45" spans="1:17" s="473" customFormat="1" x14ac:dyDescent="0.25">
      <c r="A45" s="466"/>
      <c r="B45" s="467" t="s">
        <v>405</v>
      </c>
      <c r="C45" s="468"/>
      <c r="D45" s="469"/>
      <c r="E45" s="470"/>
      <c r="F45" s="471"/>
      <c r="G45" s="471"/>
      <c r="H45" s="471"/>
      <c r="I45" s="468"/>
      <c r="J45" s="468"/>
      <c r="K45" s="468"/>
      <c r="L45" s="471"/>
      <c r="M45" s="468"/>
      <c r="N45" s="471"/>
      <c r="O45" s="472"/>
      <c r="P45" s="517"/>
    </row>
    <row r="46" spans="1:17" s="473" customFormat="1" x14ac:dyDescent="0.25">
      <c r="A46" s="474" t="s">
        <v>419</v>
      </c>
      <c r="B46" s="475" t="s">
        <v>420</v>
      </c>
      <c r="C46" s="476" t="s">
        <v>358</v>
      </c>
      <c r="D46" s="477" t="s">
        <v>406</v>
      </c>
      <c r="E46" s="478"/>
      <c r="F46" s="479"/>
      <c r="G46" s="479"/>
      <c r="H46" s="479"/>
      <c r="I46" s="480"/>
      <c r="J46" s="481"/>
      <c r="K46" s="482"/>
      <c r="L46" s="483"/>
      <c r="M46" s="480"/>
      <c r="N46" s="479"/>
      <c r="O46" s="472"/>
      <c r="P46" s="517"/>
    </row>
    <row r="47" spans="1:17" ht="16.05" customHeight="1" x14ac:dyDescent="0.25">
      <c r="A47" s="152"/>
      <c r="B47" s="297"/>
      <c r="C47" s="376" t="s">
        <v>2</v>
      </c>
      <c r="D47" s="208" t="s">
        <v>9</v>
      </c>
      <c r="E47" s="315"/>
      <c r="F47" s="311" t="s">
        <v>4</v>
      </c>
      <c r="G47" s="311">
        <v>21</v>
      </c>
      <c r="H47" s="311">
        <f t="shared" ref="H47" si="4">G47</f>
        <v>21</v>
      </c>
      <c r="I47" s="299">
        <f t="shared" si="2"/>
        <v>0</v>
      </c>
      <c r="J47" s="298">
        <f>PARAM_Langues</f>
        <v>30</v>
      </c>
      <c r="K47" s="301">
        <f>ROUNDUP(I47/J47,0)</f>
        <v>0</v>
      </c>
      <c r="L47" s="314"/>
      <c r="M47" s="299">
        <f t="shared" ref="M47" si="5">IF(F47="CM",IF(I47&gt;40,H47*1.5*K47,H47*K47),H47*K47)</f>
        <v>0</v>
      </c>
      <c r="N47" s="312">
        <v>3</v>
      </c>
      <c r="O47" s="380"/>
    </row>
    <row r="48" spans="1:17" ht="12" customHeight="1" thickBot="1" x14ac:dyDescent="0.3">
      <c r="A48" s="152"/>
      <c r="B48" s="303"/>
      <c r="C48" s="303"/>
      <c r="D48" s="287"/>
      <c r="E48" s="287"/>
      <c r="F48" s="303"/>
      <c r="G48" s="303"/>
      <c r="H48" s="303"/>
      <c r="I48" s="303"/>
      <c r="J48" s="303"/>
      <c r="K48" s="303"/>
      <c r="L48" s="303"/>
      <c r="M48" s="303"/>
      <c r="N48" s="303"/>
      <c r="O48" s="383"/>
    </row>
    <row r="49" spans="1:16" s="414" customFormat="1" ht="25.05" customHeight="1" thickBot="1" x14ac:dyDescent="0.3">
      <c r="A49" s="521" t="s">
        <v>489</v>
      </c>
      <c r="B49" s="528" t="s">
        <v>490</v>
      </c>
      <c r="C49" s="462" t="s">
        <v>358</v>
      </c>
      <c r="D49" s="461" t="s">
        <v>402</v>
      </c>
      <c r="E49" s="416"/>
      <c r="F49" s="415"/>
      <c r="G49" s="415"/>
      <c r="H49" s="415"/>
      <c r="I49" s="415"/>
      <c r="J49" s="415"/>
      <c r="K49" s="415"/>
      <c r="L49" s="415"/>
      <c r="M49" s="415"/>
      <c r="N49" s="415"/>
      <c r="O49" s="417"/>
      <c r="P49" s="522" t="s">
        <v>455</v>
      </c>
    </row>
    <row r="50" spans="1:16" ht="25.05" customHeight="1" thickBot="1" x14ac:dyDescent="0.3">
      <c r="A50" s="520" t="s">
        <v>491</v>
      </c>
      <c r="B50" s="524" t="s">
        <v>492</v>
      </c>
      <c r="C50" s="253" t="s">
        <v>411</v>
      </c>
      <c r="D50" s="425" t="s">
        <v>77</v>
      </c>
      <c r="E50" s="271"/>
      <c r="F50" s="254"/>
      <c r="G50" s="249"/>
      <c r="H50" s="249"/>
      <c r="I50" s="253"/>
      <c r="J50" s="253"/>
      <c r="K50" s="253"/>
      <c r="L50" s="272">
        <f>SUM(L52:L91)</f>
        <v>0</v>
      </c>
      <c r="M50" s="272">
        <f>SUM(M52:M91)</f>
        <v>-192.5</v>
      </c>
      <c r="N50" s="253"/>
      <c r="O50" s="255">
        <f>SUM(O52:O82)</f>
        <v>30</v>
      </c>
      <c r="P50" s="522" t="s">
        <v>455</v>
      </c>
    </row>
    <row r="51" spans="1:16" ht="12" customHeight="1" thickBot="1" x14ac:dyDescent="0.3">
      <c r="A51" s="152"/>
      <c r="B51" s="291"/>
      <c r="C51" s="440"/>
      <c r="D51" s="317"/>
      <c r="E51" s="286"/>
      <c r="F51" s="292"/>
      <c r="G51" s="128"/>
      <c r="H51" s="128"/>
      <c r="I51" s="128"/>
      <c r="J51" s="128"/>
      <c r="K51" s="129"/>
      <c r="L51" s="129"/>
      <c r="M51" s="201"/>
      <c r="N51" s="128"/>
      <c r="O51" s="316"/>
      <c r="P51" s="515"/>
    </row>
    <row r="52" spans="1:16" s="288" customFormat="1" ht="18" customHeight="1" thickBot="1" x14ac:dyDescent="0.3">
      <c r="A52" s="125" t="s">
        <v>318</v>
      </c>
      <c r="B52" s="253" t="s">
        <v>295</v>
      </c>
      <c r="C52" s="253" t="s">
        <v>1</v>
      </c>
      <c r="D52" s="256" t="s">
        <v>389</v>
      </c>
      <c r="E52" s="257"/>
      <c r="F52" s="257"/>
      <c r="G52" s="253"/>
      <c r="H52" s="253"/>
      <c r="I52" s="253"/>
      <c r="J52" s="253"/>
      <c r="K52" s="253"/>
      <c r="L52" s="253"/>
      <c r="M52" s="253"/>
      <c r="N52" s="253"/>
      <c r="O52" s="258">
        <v>5</v>
      </c>
      <c r="P52" s="515"/>
    </row>
    <row r="53" spans="1:16" ht="12" customHeight="1" x14ac:dyDescent="0.25">
      <c r="A53" s="125"/>
      <c r="B53" s="443"/>
      <c r="C53" s="294"/>
      <c r="D53" s="295"/>
      <c r="E53" s="295"/>
      <c r="F53" s="294"/>
      <c r="G53" s="294"/>
      <c r="H53" s="294"/>
      <c r="I53" s="294"/>
      <c r="J53" s="294"/>
      <c r="K53" s="294"/>
      <c r="L53" s="294"/>
      <c r="M53" s="294"/>
      <c r="N53" s="294"/>
      <c r="O53" s="374"/>
      <c r="P53" s="515"/>
    </row>
    <row r="54" spans="1:16" ht="16.05" customHeight="1" x14ac:dyDescent="0.25">
      <c r="A54" s="125"/>
      <c r="B54" s="278" t="s">
        <v>271</v>
      </c>
      <c r="C54" s="298" t="s">
        <v>2</v>
      </c>
      <c r="D54" s="310" t="s">
        <v>174</v>
      </c>
      <c r="E54" s="196"/>
      <c r="F54" s="219" t="s">
        <v>4</v>
      </c>
      <c r="G54" s="500">
        <v>19.25</v>
      </c>
      <c r="H54" s="499">
        <f>G54</f>
        <v>19.25</v>
      </c>
      <c r="I54" s="215">
        <f>$I$6-$I$7</f>
        <v>-20</v>
      </c>
      <c r="J54" s="219">
        <f>PARAM_TIC</f>
        <v>24</v>
      </c>
      <c r="K54" s="142">
        <f>ROUNDUP(I54/J54,0)</f>
        <v>-1</v>
      </c>
      <c r="L54" s="313"/>
      <c r="M54" s="299">
        <f>IF(F54="CM",IF(I54&gt;40,H54*1.5*K54,H54*K54),H54*K54)</f>
        <v>-19.25</v>
      </c>
      <c r="N54" s="312">
        <v>1</v>
      </c>
      <c r="O54" s="378"/>
      <c r="P54" s="515"/>
    </row>
    <row r="55" spans="1:16" ht="16.05" customHeight="1" x14ac:dyDescent="0.25">
      <c r="A55" s="125"/>
      <c r="B55" s="278" t="s">
        <v>272</v>
      </c>
      <c r="C55" s="298" t="s">
        <v>2</v>
      </c>
      <c r="D55" s="310" t="s">
        <v>175</v>
      </c>
      <c r="E55" s="315"/>
      <c r="F55" s="489" t="s">
        <v>4</v>
      </c>
      <c r="G55" s="500">
        <v>19.25</v>
      </c>
      <c r="H55" s="499">
        <f>G55</f>
        <v>19.25</v>
      </c>
      <c r="I55" s="215">
        <f>$I$6-$I$7</f>
        <v>-20</v>
      </c>
      <c r="J55" s="219">
        <f>PARAM_TIC</f>
        <v>24</v>
      </c>
      <c r="K55" s="301">
        <f>ROUNDUP(I55/J55,0)</f>
        <v>-1</v>
      </c>
      <c r="L55" s="314"/>
      <c r="M55" s="299">
        <f>IF(F55="CM",IF(I55&gt;40,H55*1.5*K55,H55*K55),H55*K55)</f>
        <v>-19.25</v>
      </c>
      <c r="N55" s="312">
        <v>1</v>
      </c>
      <c r="O55" s="380"/>
      <c r="P55" s="515"/>
    </row>
    <row r="56" spans="1:16" s="306" customFormat="1" ht="12" customHeight="1" thickBot="1" x14ac:dyDescent="0.3">
      <c r="A56" s="125"/>
      <c r="B56" s="303"/>
      <c r="C56" s="303"/>
      <c r="D56" s="287"/>
      <c r="E56" s="287"/>
      <c r="F56" s="303"/>
      <c r="G56" s="303"/>
      <c r="H56" s="303"/>
      <c r="I56" s="303"/>
      <c r="J56" s="303"/>
      <c r="K56" s="303"/>
      <c r="L56" s="303"/>
      <c r="M56" s="304"/>
      <c r="N56" s="303"/>
      <c r="O56" s="383"/>
      <c r="P56" s="515"/>
    </row>
    <row r="57" spans="1:16" s="306" customFormat="1" ht="18" customHeight="1" thickBot="1" x14ac:dyDescent="0.3">
      <c r="A57" s="125" t="s">
        <v>319</v>
      </c>
      <c r="B57" s="253" t="s">
        <v>296</v>
      </c>
      <c r="C57" s="253" t="s">
        <v>1</v>
      </c>
      <c r="D57" s="256" t="s">
        <v>390</v>
      </c>
      <c r="E57" s="257"/>
      <c r="F57" s="260"/>
      <c r="G57" s="261"/>
      <c r="H57" s="261"/>
      <c r="I57" s="261"/>
      <c r="J57" s="261"/>
      <c r="K57" s="261"/>
      <c r="L57" s="261"/>
      <c r="M57" s="253"/>
      <c r="N57" s="261"/>
      <c r="O57" s="133">
        <v>5</v>
      </c>
      <c r="P57" s="515"/>
    </row>
    <row r="58" spans="1:16" s="306" customFormat="1" ht="12" customHeight="1" x14ac:dyDescent="0.25">
      <c r="A58" s="125"/>
      <c r="B58" s="297"/>
      <c r="C58" s="297"/>
      <c r="D58" s="289"/>
      <c r="E58" s="289"/>
      <c r="F58" s="297"/>
      <c r="G58" s="297"/>
      <c r="H58" s="297"/>
      <c r="I58" s="297"/>
      <c r="J58" s="297"/>
      <c r="K58" s="297"/>
      <c r="L58" s="297"/>
      <c r="M58" s="297"/>
      <c r="N58" s="297"/>
      <c r="O58" s="380"/>
      <c r="P58" s="515"/>
    </row>
    <row r="59" spans="1:16" s="306" customFormat="1" ht="16.05" customHeight="1" x14ac:dyDescent="0.25">
      <c r="A59" s="125"/>
      <c r="B59" s="278" t="s">
        <v>273</v>
      </c>
      <c r="C59" s="298" t="s">
        <v>2</v>
      </c>
      <c r="D59" s="310" t="s">
        <v>182</v>
      </c>
      <c r="E59" s="196"/>
      <c r="F59" s="488" t="s">
        <v>3</v>
      </c>
      <c r="G59" s="489">
        <v>21</v>
      </c>
      <c r="H59" s="311">
        <f>G59</f>
        <v>21</v>
      </c>
      <c r="I59" s="215">
        <f>$I$6-$I$7</f>
        <v>-20</v>
      </c>
      <c r="J59" s="298">
        <f>IF(F59="CM",PARAM_CM,PARAM_TD)</f>
        <v>250</v>
      </c>
      <c r="K59" s="299">
        <f>ROUNDUP(I59/J59,0)</f>
        <v>-1</v>
      </c>
      <c r="L59" s="313"/>
      <c r="M59" s="299">
        <f>IF(F59="CM",IF(I59&gt;40,H59*1.5*K59,H59*K59),H59*K59)</f>
        <v>-21</v>
      </c>
      <c r="N59" s="312">
        <v>1</v>
      </c>
      <c r="O59" s="378"/>
      <c r="P59" s="517"/>
    </row>
    <row r="60" spans="1:16" s="306" customFormat="1" ht="16.05" customHeight="1" x14ac:dyDescent="0.25">
      <c r="A60" s="125"/>
      <c r="B60" s="278" t="s">
        <v>274</v>
      </c>
      <c r="C60" s="298" t="s">
        <v>2</v>
      </c>
      <c r="D60" s="310" t="s">
        <v>387</v>
      </c>
      <c r="E60" s="315"/>
      <c r="F60" s="489" t="s">
        <v>4</v>
      </c>
      <c r="G60" s="489">
        <v>17.5</v>
      </c>
      <c r="H60" s="311">
        <f>G60</f>
        <v>17.5</v>
      </c>
      <c r="I60" s="215">
        <f>$I$6-$I$7</f>
        <v>-20</v>
      </c>
      <c r="J60" s="219">
        <f>PARAM_TIC</f>
        <v>24</v>
      </c>
      <c r="K60" s="299">
        <f>ROUNDUP(I60/J60,0)</f>
        <v>-1</v>
      </c>
      <c r="L60" s="314"/>
      <c r="M60" s="299">
        <f>IF(F60="CM",IF(I60&gt;40,H60*1.5*K60,H60*K60),H60*K60)</f>
        <v>-17.5</v>
      </c>
      <c r="N60" s="312">
        <v>1</v>
      </c>
      <c r="O60" s="378"/>
      <c r="P60" s="515"/>
    </row>
    <row r="61" spans="1:16" s="288" customFormat="1" ht="12" customHeight="1" thickBot="1" x14ac:dyDescent="0.3">
      <c r="A61" s="152"/>
      <c r="B61" s="297"/>
      <c r="C61" s="297"/>
      <c r="D61" s="153"/>
      <c r="E61" s="153"/>
      <c r="F61" s="154"/>
      <c r="G61" s="297"/>
      <c r="H61" s="297"/>
      <c r="I61" s="297"/>
      <c r="J61" s="297"/>
      <c r="K61" s="297"/>
      <c r="L61" s="297"/>
      <c r="M61" s="297"/>
      <c r="N61" s="297"/>
      <c r="O61" s="385"/>
      <c r="P61" s="515"/>
    </row>
    <row r="62" spans="1:16" s="288" customFormat="1" ht="18" customHeight="1" thickBot="1" x14ac:dyDescent="0.3">
      <c r="A62" s="125" t="s">
        <v>320</v>
      </c>
      <c r="B62" s="253" t="s">
        <v>297</v>
      </c>
      <c r="C62" s="253" t="s">
        <v>1</v>
      </c>
      <c r="D62" s="256" t="s">
        <v>394</v>
      </c>
      <c r="E62" s="257"/>
      <c r="F62" s="257"/>
      <c r="G62" s="253"/>
      <c r="H62" s="253"/>
      <c r="I62" s="253"/>
      <c r="J62" s="253"/>
      <c r="K62" s="253"/>
      <c r="L62" s="253"/>
      <c r="M62" s="253"/>
      <c r="N62" s="253"/>
      <c r="O62" s="258">
        <v>5</v>
      </c>
      <c r="P62" s="515"/>
    </row>
    <row r="63" spans="1:16" ht="12" customHeight="1" x14ac:dyDescent="0.25">
      <c r="A63" s="125"/>
      <c r="B63" s="443"/>
      <c r="C63" s="294"/>
      <c r="D63" s="295"/>
      <c r="E63" s="295"/>
      <c r="F63" s="294"/>
      <c r="G63" s="294"/>
      <c r="H63" s="294"/>
      <c r="I63" s="294"/>
      <c r="J63" s="294"/>
      <c r="K63" s="294"/>
      <c r="L63" s="294"/>
      <c r="M63" s="294"/>
      <c r="N63" s="294"/>
      <c r="O63" s="374"/>
      <c r="P63" s="515"/>
    </row>
    <row r="64" spans="1:16" ht="16.05" customHeight="1" x14ac:dyDescent="0.25">
      <c r="A64" s="125"/>
      <c r="B64" s="278" t="s">
        <v>308</v>
      </c>
      <c r="C64" s="298" t="s">
        <v>2</v>
      </c>
      <c r="D64" s="310" t="s">
        <v>179</v>
      </c>
      <c r="E64" s="196"/>
      <c r="F64" s="223" t="s">
        <v>4</v>
      </c>
      <c r="G64" s="219">
        <v>17.5</v>
      </c>
      <c r="H64" s="311">
        <f>G64</f>
        <v>17.5</v>
      </c>
      <c r="I64" s="215">
        <f>$I$6-$I$7</f>
        <v>-20</v>
      </c>
      <c r="J64" s="219">
        <f>PARAM_TIC</f>
        <v>24</v>
      </c>
      <c r="K64" s="299">
        <f>ROUNDUP(I64/J64,0)</f>
        <v>-1</v>
      </c>
      <c r="L64" s="313"/>
      <c r="M64" s="299">
        <f>IF(F64="CM",IF(I64&gt;40,H64*1.5*K64,H64*K64),H64*K64)</f>
        <v>-17.5</v>
      </c>
      <c r="N64" s="312">
        <v>1</v>
      </c>
      <c r="O64" s="378"/>
      <c r="P64" s="515"/>
    </row>
    <row r="65" spans="1:17" ht="12" customHeight="1" x14ac:dyDescent="0.25">
      <c r="A65" s="125"/>
      <c r="B65" s="278"/>
      <c r="C65" s="297"/>
      <c r="D65" s="236"/>
      <c r="E65" s="237"/>
      <c r="F65" s="235"/>
      <c r="G65" s="235"/>
      <c r="H65" s="238"/>
      <c r="I65" s="235"/>
      <c r="J65" s="235"/>
      <c r="K65" s="235"/>
      <c r="L65" s="238"/>
      <c r="M65" s="235"/>
      <c r="N65" s="239"/>
      <c r="O65" s="385"/>
      <c r="P65" s="515"/>
    </row>
    <row r="66" spans="1:17" ht="16.05" customHeight="1" x14ac:dyDescent="0.25">
      <c r="A66" s="125" t="s">
        <v>321</v>
      </c>
      <c r="B66" s="532" t="s">
        <v>311</v>
      </c>
      <c r="C66" s="297" t="s">
        <v>230</v>
      </c>
      <c r="D66" s="229" t="s">
        <v>328</v>
      </c>
      <c r="E66" s="230"/>
      <c r="F66" s="297"/>
      <c r="G66" s="297"/>
      <c r="H66" s="231"/>
      <c r="I66" s="297"/>
      <c r="J66" s="297"/>
      <c r="K66" s="297"/>
      <c r="L66" s="231"/>
      <c r="M66" s="297"/>
      <c r="N66" s="232"/>
      <c r="O66" s="385"/>
      <c r="P66" s="515"/>
    </row>
    <row r="67" spans="1:17" ht="16.05" customHeight="1" x14ac:dyDescent="0.25">
      <c r="A67" s="125"/>
      <c r="B67" s="278" t="s">
        <v>309</v>
      </c>
      <c r="C67" s="298" t="s">
        <v>2</v>
      </c>
      <c r="D67" s="310" t="s">
        <v>228</v>
      </c>
      <c r="E67" s="315"/>
      <c r="F67" s="489" t="s">
        <v>4</v>
      </c>
      <c r="G67" s="489">
        <v>17.5</v>
      </c>
      <c r="H67" s="311">
        <f>G67</f>
        <v>17.5</v>
      </c>
      <c r="I67" s="215">
        <f>$I$6-$I$7</f>
        <v>-20</v>
      </c>
      <c r="J67" s="219">
        <v>18</v>
      </c>
      <c r="K67" s="299">
        <f>ROUNDUP(I67/J67,0)</f>
        <v>-2</v>
      </c>
      <c r="L67" s="314"/>
      <c r="M67" s="299">
        <f>IF(F67="CM",IF(I67&gt;40,H67*1.5*K67,H67*K67),H67*K67)</f>
        <v>-35</v>
      </c>
      <c r="N67" s="312">
        <v>1</v>
      </c>
      <c r="O67" s="380"/>
      <c r="P67" s="515"/>
    </row>
    <row r="68" spans="1:17" ht="16.05" customHeight="1" x14ac:dyDescent="0.25">
      <c r="A68" s="125"/>
      <c r="B68" s="278" t="s">
        <v>310</v>
      </c>
      <c r="C68" s="298" t="s">
        <v>2</v>
      </c>
      <c r="D68" s="310" t="s">
        <v>229</v>
      </c>
      <c r="E68" s="315"/>
      <c r="F68" s="489" t="s">
        <v>4</v>
      </c>
      <c r="G68" s="489">
        <v>17.5</v>
      </c>
      <c r="H68" s="311">
        <f>G68</f>
        <v>17.5</v>
      </c>
      <c r="I68" s="215">
        <f>$I$6-$I$7</f>
        <v>-20</v>
      </c>
      <c r="J68" s="219">
        <v>18</v>
      </c>
      <c r="K68" s="299">
        <f>ROUNDUP(I68/J68,0)</f>
        <v>-2</v>
      </c>
      <c r="L68" s="314"/>
      <c r="M68" s="299">
        <f>IF(F68="CM",IF(I68&gt;40,H68*1.5*K68,H68*K68),H68*K68)</f>
        <v>-35</v>
      </c>
      <c r="N68" s="312">
        <v>1</v>
      </c>
      <c r="O68" s="380"/>
      <c r="P68" s="515"/>
    </row>
    <row r="69" spans="1:17" s="306" customFormat="1" ht="12" customHeight="1" thickBot="1" x14ac:dyDescent="0.3">
      <c r="A69" s="125"/>
      <c r="B69" s="303"/>
      <c r="C69" s="303"/>
      <c r="D69" s="287"/>
      <c r="E69" s="287"/>
      <c r="F69" s="303"/>
      <c r="G69" s="303"/>
      <c r="H69" s="303"/>
      <c r="I69" s="303"/>
      <c r="J69" s="303"/>
      <c r="K69" s="303"/>
      <c r="L69" s="303"/>
      <c r="M69" s="304"/>
      <c r="N69" s="303"/>
      <c r="O69" s="383"/>
      <c r="P69" s="515"/>
    </row>
    <row r="70" spans="1:17" s="288" customFormat="1" ht="18" customHeight="1" thickBot="1" x14ac:dyDescent="0.3">
      <c r="A70" s="125" t="s">
        <v>322</v>
      </c>
      <c r="B70" s="253" t="s">
        <v>298</v>
      </c>
      <c r="C70" s="253" t="s">
        <v>1</v>
      </c>
      <c r="D70" s="256" t="s">
        <v>391</v>
      </c>
      <c r="E70" s="257"/>
      <c r="F70" s="257"/>
      <c r="G70" s="253"/>
      <c r="H70" s="253"/>
      <c r="I70" s="253"/>
      <c r="J70" s="253"/>
      <c r="K70" s="253"/>
      <c r="L70" s="253"/>
      <c r="M70" s="253"/>
      <c r="N70" s="253"/>
      <c r="O70" s="258">
        <v>5</v>
      </c>
      <c r="P70" s="515"/>
    </row>
    <row r="71" spans="1:17" ht="12" customHeight="1" x14ac:dyDescent="0.25">
      <c r="A71" s="125"/>
      <c r="B71" s="443"/>
      <c r="C71" s="294"/>
      <c r="D71" s="295"/>
      <c r="E71" s="295"/>
      <c r="F71" s="294"/>
      <c r="G71" s="294"/>
      <c r="H71" s="294"/>
      <c r="I71" s="294"/>
      <c r="J71" s="294"/>
      <c r="K71" s="294"/>
      <c r="L71" s="294"/>
      <c r="M71" s="294"/>
      <c r="N71" s="294"/>
      <c r="O71" s="374"/>
      <c r="P71" s="515"/>
    </row>
    <row r="72" spans="1:17" ht="16.05" customHeight="1" x14ac:dyDescent="0.25">
      <c r="A72" s="125"/>
      <c r="B72" s="278" t="s">
        <v>312</v>
      </c>
      <c r="C72" s="298" t="s">
        <v>2</v>
      </c>
      <c r="D72" s="310" t="s">
        <v>397</v>
      </c>
      <c r="E72" s="196"/>
      <c r="F72" s="223" t="s">
        <v>4</v>
      </c>
      <c r="G72" s="219">
        <v>17.5</v>
      </c>
      <c r="H72" s="311">
        <f>G72</f>
        <v>17.5</v>
      </c>
      <c r="I72" s="299">
        <f t="shared" ref="I72:I73" si="6">$I$6</f>
        <v>0</v>
      </c>
      <c r="J72" s="298">
        <f>IF(F72="CM",PARAM_CM,PARAM_TD)</f>
        <v>40</v>
      </c>
      <c r="K72" s="219">
        <f>ROUNDUP(I72/J72,0)-1</f>
        <v>-1</v>
      </c>
      <c r="L72" s="313"/>
      <c r="M72" s="299">
        <f>IF(F72="CM",IF(I72&gt;40,H72*1.5*K72,H72*K72),H72*K72)</f>
        <v>-17.5</v>
      </c>
      <c r="N72" s="312">
        <v>1</v>
      </c>
      <c r="O72" s="378"/>
      <c r="P72" s="515"/>
    </row>
    <row r="73" spans="1:17" ht="16.05" customHeight="1" x14ac:dyDescent="0.25">
      <c r="A73" s="125"/>
      <c r="B73" s="278" t="s">
        <v>313</v>
      </c>
      <c r="C73" s="298" t="s">
        <v>2</v>
      </c>
      <c r="D73" s="310" t="s">
        <v>398</v>
      </c>
      <c r="E73" s="315"/>
      <c r="F73" s="489" t="s">
        <v>4</v>
      </c>
      <c r="G73" s="489">
        <v>17.5</v>
      </c>
      <c r="H73" s="311">
        <f>G73</f>
        <v>17.5</v>
      </c>
      <c r="I73" s="299">
        <f t="shared" si="6"/>
        <v>0</v>
      </c>
      <c r="J73" s="298">
        <f>IF(F73="CM",PARAM_CM,PARAM_TD)</f>
        <v>40</v>
      </c>
      <c r="K73" s="219">
        <f>ROUNDUP(I73/J73,0)-1</f>
        <v>-1</v>
      </c>
      <c r="L73" s="314"/>
      <c r="M73" s="299">
        <f>IF(F73="CM",IF(I73&gt;40,H73*1.5*K73,H73*K73),H73*K73)</f>
        <v>-17.5</v>
      </c>
      <c r="N73" s="312">
        <v>1</v>
      </c>
      <c r="O73" s="380"/>
    </row>
    <row r="74" spans="1:17" s="306" customFormat="1" ht="12" customHeight="1" thickBot="1" x14ac:dyDescent="0.3">
      <c r="A74" s="125"/>
      <c r="B74" s="303"/>
      <c r="C74" s="303"/>
      <c r="D74" s="287"/>
      <c r="E74" s="287"/>
      <c r="F74" s="303"/>
      <c r="G74" s="303"/>
      <c r="H74" s="303"/>
      <c r="I74" s="303"/>
      <c r="J74" s="303"/>
      <c r="K74" s="303"/>
      <c r="L74" s="303"/>
      <c r="M74" s="304"/>
      <c r="N74" s="303"/>
      <c r="O74" s="383"/>
      <c r="P74" s="515"/>
    </row>
    <row r="75" spans="1:17" s="306" customFormat="1" ht="18" customHeight="1" thickBot="1" x14ac:dyDescent="0.3">
      <c r="A75" s="507" t="s">
        <v>493</v>
      </c>
      <c r="B75" s="524" t="s">
        <v>494</v>
      </c>
      <c r="C75" s="253" t="s">
        <v>1</v>
      </c>
      <c r="D75" s="529" t="s">
        <v>393</v>
      </c>
      <c r="E75" s="257"/>
      <c r="F75" s="257"/>
      <c r="G75" s="253"/>
      <c r="H75" s="253"/>
      <c r="I75" s="253"/>
      <c r="J75" s="253"/>
      <c r="K75" s="253"/>
      <c r="L75" s="253"/>
      <c r="M75" s="253"/>
      <c r="N75" s="253"/>
      <c r="O75" s="266">
        <v>5</v>
      </c>
      <c r="P75" s="522" t="s">
        <v>455</v>
      </c>
      <c r="Q75" s="539" t="s">
        <v>327</v>
      </c>
    </row>
    <row r="76" spans="1:17" s="306" customFormat="1" ht="18" customHeight="1" x14ac:dyDescent="0.25">
      <c r="A76" s="539"/>
      <c r="B76" s="527"/>
      <c r="C76" s="435"/>
      <c r="D76" s="436"/>
      <c r="E76" s="437"/>
      <c r="F76" s="437"/>
      <c r="G76" s="435"/>
      <c r="H76" s="435"/>
      <c r="I76" s="435"/>
      <c r="J76" s="435"/>
      <c r="K76" s="435"/>
      <c r="L76" s="435"/>
      <c r="M76" s="435"/>
      <c r="N76" s="435"/>
      <c r="O76" s="438"/>
    </row>
    <row r="77" spans="1:17" s="288" customFormat="1" ht="16.05" customHeight="1" x14ac:dyDescent="0.25">
      <c r="A77" s="125"/>
      <c r="B77" s="278" t="s">
        <v>278</v>
      </c>
      <c r="C77" s="298" t="s">
        <v>2</v>
      </c>
      <c r="D77" s="310" t="s">
        <v>192</v>
      </c>
      <c r="E77" s="315"/>
      <c r="F77" s="223" t="s">
        <v>4</v>
      </c>
      <c r="G77" s="219">
        <v>17.5</v>
      </c>
      <c r="H77" s="221">
        <v>0</v>
      </c>
      <c r="I77" s="219">
        <f>20/2</f>
        <v>10</v>
      </c>
      <c r="J77" s="298">
        <v>250</v>
      </c>
      <c r="K77" s="299">
        <v>1</v>
      </c>
      <c r="L77" s="311"/>
      <c r="M77" s="299">
        <f>IF(F77="CM",IF(I77&gt;40,H77*1.5*K77,H77*K77),H77*K77)</f>
        <v>0</v>
      </c>
      <c r="N77" s="312">
        <v>1</v>
      </c>
      <c r="O77" s="385"/>
      <c r="P77" s="518"/>
    </row>
    <row r="78" spans="1:17" s="306" customFormat="1" ht="16.05" customHeight="1" x14ac:dyDescent="0.25">
      <c r="A78" s="125" t="s">
        <v>425</v>
      </c>
      <c r="B78" s="297" t="s">
        <v>426</v>
      </c>
      <c r="C78" s="297"/>
      <c r="D78" s="229" t="s">
        <v>232</v>
      </c>
      <c r="E78" s="230"/>
      <c r="F78" s="297"/>
      <c r="G78" s="231"/>
      <c r="H78" s="231"/>
      <c r="I78" s="297"/>
      <c r="J78" s="297"/>
      <c r="K78" s="297"/>
      <c r="L78" s="231"/>
      <c r="M78" s="297"/>
      <c r="N78" s="232"/>
      <c r="O78" s="385"/>
      <c r="P78" s="517"/>
    </row>
    <row r="79" spans="1:17" s="288" customFormat="1" ht="16.05" customHeight="1" x14ac:dyDescent="0.25">
      <c r="A79" s="152"/>
      <c r="B79" s="538" t="s">
        <v>444</v>
      </c>
      <c r="C79" s="298" t="s">
        <v>2</v>
      </c>
      <c r="D79" s="310" t="s">
        <v>207</v>
      </c>
      <c r="E79" s="211"/>
      <c r="F79" s="498" t="s">
        <v>4</v>
      </c>
      <c r="G79" s="499">
        <v>17.5</v>
      </c>
      <c r="H79" s="221">
        <v>0</v>
      </c>
      <c r="I79" s="299">
        <f>20/2</f>
        <v>10</v>
      </c>
      <c r="J79" s="298">
        <f>IF(F79="CM",PARAM_CM,PARAM_TD)</f>
        <v>40</v>
      </c>
      <c r="K79" s="299">
        <v>1</v>
      </c>
      <c r="L79" s="311"/>
      <c r="M79" s="299">
        <f>IF(F79="CM",IF(I79&gt;40,H79*1.5*K79,H79*K79),H79*K79)</f>
        <v>0</v>
      </c>
      <c r="N79" s="312">
        <v>1</v>
      </c>
      <c r="O79" s="367"/>
      <c r="P79" s="517"/>
    </row>
    <row r="80" spans="1:17" s="288" customFormat="1" ht="16.05" customHeight="1" x14ac:dyDescent="0.25">
      <c r="A80" s="152"/>
      <c r="B80" s="506" t="s">
        <v>399</v>
      </c>
      <c r="C80" s="298" t="s">
        <v>2</v>
      </c>
      <c r="D80" s="310" t="s">
        <v>400</v>
      </c>
      <c r="E80" s="211"/>
      <c r="F80" s="490" t="s">
        <v>3</v>
      </c>
      <c r="G80" s="311">
        <v>21</v>
      </c>
      <c r="H80" s="221">
        <v>0</v>
      </c>
      <c r="I80" s="299">
        <f>20/2</f>
        <v>10</v>
      </c>
      <c r="J80" s="298">
        <f>IF(F80="CM",PARAM_CM,PARAM_TD)</f>
        <v>250</v>
      </c>
      <c r="K80" s="299">
        <v>1</v>
      </c>
      <c r="L80" s="311"/>
      <c r="M80" s="299">
        <f>IF(F80="CM",IF(I80&gt;40,H80*1.5*K80,H80*K80),H80*K80)</f>
        <v>0</v>
      </c>
      <c r="N80" s="312">
        <v>1</v>
      </c>
      <c r="O80" s="367"/>
      <c r="P80" s="523"/>
    </row>
    <row r="81" spans="1:16" s="170" customFormat="1" ht="12" customHeight="1" thickBot="1" x14ac:dyDescent="0.3">
      <c r="A81" s="152"/>
      <c r="B81" s="186"/>
      <c r="C81" s="303"/>
      <c r="D81" s="163"/>
      <c r="E81" s="163"/>
      <c r="F81" s="303"/>
      <c r="G81" s="303"/>
      <c r="H81" s="303"/>
      <c r="I81" s="303"/>
      <c r="J81" s="303"/>
      <c r="K81" s="303"/>
      <c r="L81" s="303"/>
      <c r="M81" s="303"/>
      <c r="N81" s="303"/>
      <c r="O81" s="388"/>
      <c r="P81" s="517"/>
    </row>
    <row r="82" spans="1:16" ht="16.2" thickBot="1" x14ac:dyDescent="0.3">
      <c r="A82" s="152" t="s">
        <v>434</v>
      </c>
      <c r="B82" s="275" t="s">
        <v>435</v>
      </c>
      <c r="C82" s="267" t="s">
        <v>1</v>
      </c>
      <c r="D82" s="268" t="s">
        <v>415</v>
      </c>
      <c r="E82" s="268"/>
      <c r="F82" s="269"/>
      <c r="G82" s="267"/>
      <c r="H82" s="267"/>
      <c r="I82" s="267"/>
      <c r="J82" s="267"/>
      <c r="K82" s="261"/>
      <c r="L82" s="261"/>
      <c r="M82" s="261"/>
      <c r="N82" s="267"/>
      <c r="O82" s="270">
        <v>5</v>
      </c>
      <c r="P82" s="523"/>
    </row>
    <row r="83" spans="1:16" ht="12" customHeight="1" x14ac:dyDescent="0.25">
      <c r="A83" s="152"/>
      <c r="B83" s="186"/>
      <c r="C83" s="297"/>
      <c r="D83" s="289"/>
      <c r="E83" s="289"/>
      <c r="F83" s="297"/>
      <c r="G83" s="297"/>
      <c r="H83" s="297"/>
      <c r="I83" s="297"/>
      <c r="J83" s="297"/>
      <c r="K83" s="297"/>
      <c r="L83" s="297"/>
      <c r="M83" s="297"/>
      <c r="N83" s="308"/>
      <c r="O83" s="380"/>
      <c r="P83" s="523"/>
    </row>
    <row r="84" spans="1:16" s="473" customFormat="1" x14ac:dyDescent="0.25">
      <c r="A84" s="484" t="s">
        <v>421</v>
      </c>
      <c r="B84" s="485" t="s">
        <v>422</v>
      </c>
      <c r="C84" s="486" t="s">
        <v>423</v>
      </c>
      <c r="D84" s="477" t="s">
        <v>406</v>
      </c>
      <c r="E84" s="478"/>
      <c r="F84" s="479"/>
      <c r="G84" s="479"/>
      <c r="H84" s="479"/>
      <c r="I84" s="480"/>
      <c r="J84" s="481"/>
      <c r="K84" s="482"/>
      <c r="L84" s="483"/>
      <c r="M84" s="480"/>
      <c r="N84" s="479"/>
      <c r="O84" s="472"/>
      <c r="P84" s="517"/>
    </row>
    <row r="85" spans="1:16" ht="16.05" customHeight="1" x14ac:dyDescent="0.25">
      <c r="A85" s="152"/>
      <c r="B85" s="297"/>
      <c r="C85" s="298" t="s">
        <v>2</v>
      </c>
      <c r="D85" s="208" t="s">
        <v>9</v>
      </c>
      <c r="E85" s="315"/>
      <c r="F85" s="311" t="s">
        <v>4</v>
      </c>
      <c r="G85" s="311">
        <v>21</v>
      </c>
      <c r="H85" s="311">
        <f t="shared" ref="H85" si="7">G85</f>
        <v>21</v>
      </c>
      <c r="I85" s="299">
        <f t="shared" ref="I85:I88" si="8">$I$6</f>
        <v>0</v>
      </c>
      <c r="J85" s="298">
        <f>PARAM_Langues</f>
        <v>30</v>
      </c>
      <c r="K85" s="301">
        <f>ROUNDUP(I85/J85,0)</f>
        <v>0</v>
      </c>
      <c r="L85" s="314"/>
      <c r="M85" s="299">
        <f t="shared" ref="M85:M88" si="9">IF(F85="CM",IF(I85&gt;40,H85*1.5*K85,H85*K85),H85*K85)</f>
        <v>0</v>
      </c>
      <c r="N85" s="311">
        <v>2</v>
      </c>
      <c r="O85" s="380"/>
      <c r="P85" s="523"/>
    </row>
    <row r="86" spans="1:16" s="473" customFormat="1" x14ac:dyDescent="0.25">
      <c r="A86" s="466"/>
      <c r="B86" s="467" t="s">
        <v>405</v>
      </c>
      <c r="C86" s="468"/>
      <c r="D86" s="469"/>
      <c r="E86" s="470"/>
      <c r="F86" s="471"/>
      <c r="G86" s="471"/>
      <c r="H86" s="471"/>
      <c r="I86" s="468"/>
      <c r="J86" s="468"/>
      <c r="K86" s="468"/>
      <c r="L86" s="471"/>
      <c r="M86" s="468"/>
      <c r="N86" s="471"/>
      <c r="O86" s="472"/>
      <c r="P86" s="517"/>
    </row>
    <row r="87" spans="1:16" s="473" customFormat="1" x14ac:dyDescent="0.25">
      <c r="A87" s="496" t="s">
        <v>436</v>
      </c>
      <c r="B87" s="535" t="s">
        <v>437</v>
      </c>
      <c r="C87" s="486" t="s">
        <v>423</v>
      </c>
      <c r="D87" s="477" t="s">
        <v>424</v>
      </c>
      <c r="E87" s="478"/>
      <c r="F87" s="479"/>
      <c r="G87" s="502"/>
      <c r="H87" s="479"/>
      <c r="I87" s="480"/>
      <c r="J87" s="481"/>
      <c r="K87" s="482"/>
      <c r="L87" s="483"/>
      <c r="M87" s="480"/>
      <c r="N87" s="479"/>
      <c r="O87" s="472"/>
      <c r="P87" s="517"/>
    </row>
    <row r="88" spans="1:16" ht="16.05" customHeight="1" x14ac:dyDescent="0.25">
      <c r="A88" s="152"/>
      <c r="B88" s="534" t="s">
        <v>429</v>
      </c>
      <c r="C88" s="298" t="s">
        <v>2</v>
      </c>
      <c r="D88" s="208" t="s">
        <v>214</v>
      </c>
      <c r="E88" s="315"/>
      <c r="F88" s="311" t="s">
        <v>4</v>
      </c>
      <c r="G88" s="311">
        <v>17.5</v>
      </c>
      <c r="H88" s="221">
        <v>7</v>
      </c>
      <c r="I88" s="299">
        <f t="shared" si="8"/>
        <v>0</v>
      </c>
      <c r="J88" s="219">
        <f>PARAM_Langues</f>
        <v>30</v>
      </c>
      <c r="K88" s="214">
        <v>3</v>
      </c>
      <c r="L88" s="213"/>
      <c r="M88" s="299">
        <f t="shared" si="9"/>
        <v>21</v>
      </c>
      <c r="N88" s="311">
        <v>1</v>
      </c>
      <c r="O88" s="380"/>
    </row>
    <row r="89" spans="1:16" s="473" customFormat="1" x14ac:dyDescent="0.25">
      <c r="A89" s="466"/>
      <c r="B89" s="536" t="s">
        <v>405</v>
      </c>
      <c r="C89" s="487"/>
      <c r="D89" s="469"/>
      <c r="E89" s="470"/>
      <c r="F89" s="471"/>
      <c r="G89" s="471"/>
      <c r="H89" s="471"/>
      <c r="I89" s="468"/>
      <c r="J89" s="468"/>
      <c r="K89" s="468"/>
      <c r="L89" s="471"/>
      <c r="M89" s="468"/>
      <c r="N89" s="471"/>
      <c r="O89" s="472"/>
      <c r="P89" s="519"/>
    </row>
    <row r="90" spans="1:16" ht="16.05" customHeight="1" x14ac:dyDescent="0.25">
      <c r="A90" s="152"/>
      <c r="B90" s="541" t="s">
        <v>443</v>
      </c>
      <c r="C90" s="298" t="s">
        <v>2</v>
      </c>
      <c r="D90" s="208" t="s">
        <v>79</v>
      </c>
      <c r="E90" s="315">
        <v>7</v>
      </c>
      <c r="F90" s="221" t="s">
        <v>4</v>
      </c>
      <c r="G90" s="311">
        <v>14</v>
      </c>
      <c r="H90" s="311">
        <f>G90</f>
        <v>14</v>
      </c>
      <c r="I90" s="215">
        <f>$I$6-$I$7</f>
        <v>-20</v>
      </c>
      <c r="J90" s="219">
        <f>PARAM_TIC</f>
        <v>24</v>
      </c>
      <c r="K90" s="301">
        <f>ROUNDUP(I90/J90,0)</f>
        <v>-1</v>
      </c>
      <c r="L90" s="314"/>
      <c r="M90" s="299">
        <f>IF(F90="CM",IF(I90&gt;40,H90*1.5*K90,H90*K90),H90*K90)</f>
        <v>-14</v>
      </c>
      <c r="N90" s="503">
        <v>2</v>
      </c>
      <c r="O90" s="380"/>
    </row>
    <row r="91" spans="1:16" ht="12" customHeight="1" thickBot="1" x14ac:dyDescent="0.3">
      <c r="A91" s="444"/>
      <c r="B91" s="303"/>
      <c r="C91" s="303"/>
      <c r="D91" s="209"/>
      <c r="E91" s="287"/>
      <c r="F91" s="303"/>
      <c r="G91" s="303"/>
      <c r="H91" s="303"/>
      <c r="I91" s="303"/>
      <c r="J91" s="303"/>
      <c r="K91" s="303"/>
      <c r="L91" s="303"/>
      <c r="M91" s="303"/>
      <c r="N91" s="303"/>
      <c r="O91" s="383"/>
    </row>
    <row r="93" spans="1:16" ht="25.05" customHeight="1" x14ac:dyDescent="0.25">
      <c r="B93" s="635"/>
      <c r="C93" s="636"/>
      <c r="D93" s="636"/>
      <c r="E93" s="636"/>
      <c r="F93" s="636"/>
      <c r="G93" s="636"/>
      <c r="H93" s="636"/>
      <c r="I93" s="636"/>
      <c r="J93" s="636"/>
      <c r="K93" s="636"/>
      <c r="L93" s="636"/>
      <c r="M93" s="636"/>
      <c r="N93" s="636"/>
      <c r="O93" s="636"/>
    </row>
    <row r="100" spans="1:15" x14ac:dyDescent="0.25">
      <c r="A100" s="643" t="s">
        <v>442</v>
      </c>
      <c r="B100" s="636"/>
      <c r="C100" s="636"/>
      <c r="D100" s="636"/>
      <c r="E100" s="636"/>
      <c r="F100" s="636"/>
      <c r="G100" s="636"/>
      <c r="H100" s="636"/>
      <c r="I100" s="636"/>
      <c r="J100" s="636"/>
      <c r="K100" s="636"/>
      <c r="L100" s="636"/>
      <c r="M100" s="636"/>
      <c r="N100" s="636"/>
      <c r="O100" s="636"/>
    </row>
    <row r="101" spans="1:15" x14ac:dyDescent="0.25">
      <c r="A101" s="505"/>
      <c r="B101" s="644" t="s">
        <v>427</v>
      </c>
      <c r="C101" s="298" t="s">
        <v>2</v>
      </c>
      <c r="D101" s="208" t="s">
        <v>79</v>
      </c>
      <c r="E101" s="315"/>
      <c r="F101" s="221" t="s">
        <v>4</v>
      </c>
      <c r="G101" s="311">
        <v>7</v>
      </c>
      <c r="H101" s="311">
        <f>G101</f>
        <v>7</v>
      </c>
      <c r="I101" s="215">
        <f>$I$6-$I$7</f>
        <v>-20</v>
      </c>
      <c r="J101" s="219">
        <f>PARAM_TIC</f>
        <v>24</v>
      </c>
      <c r="K101" s="301">
        <f>ROUNDUP(I101/J101,0)</f>
        <v>-1</v>
      </c>
      <c r="L101" s="314"/>
      <c r="M101" s="299">
        <f>IF(F101="CM",IF(I101&gt;40,H101*1.5*K101,H101*K101),H101*K101)</f>
        <v>-7</v>
      </c>
      <c r="N101" s="645">
        <v>2</v>
      </c>
    </row>
    <row r="102" spans="1:15" x14ac:dyDescent="0.25">
      <c r="A102" s="505"/>
      <c r="B102" s="644"/>
      <c r="C102" s="298" t="s">
        <v>2</v>
      </c>
      <c r="D102" s="208" t="s">
        <v>79</v>
      </c>
      <c r="E102" s="315">
        <v>7</v>
      </c>
      <c r="F102" s="311" t="s">
        <v>4</v>
      </c>
      <c r="G102" s="311">
        <v>7</v>
      </c>
      <c r="H102" s="311">
        <f>G102</f>
        <v>7</v>
      </c>
      <c r="I102" s="215">
        <f>$I$6-$I$7</f>
        <v>-20</v>
      </c>
      <c r="J102" s="298">
        <f>PARAM_TIC</f>
        <v>24</v>
      </c>
      <c r="K102" s="301">
        <f t="shared" ref="K102" si="10">ROUNDUP(I102/J102,0)</f>
        <v>-1</v>
      </c>
      <c r="L102" s="314"/>
      <c r="M102" s="299">
        <f>IF(F102="CM",IF(I102&gt;40,H102*1.5*K102,H102*K102),H102*K102)</f>
        <v>-7</v>
      </c>
      <c r="N102" s="646"/>
    </row>
    <row r="103" spans="1:15" x14ac:dyDescent="0.25">
      <c r="A103" s="505"/>
    </row>
    <row r="105" spans="1:15" x14ac:dyDescent="0.25">
      <c r="A105" s="634" t="s">
        <v>441</v>
      </c>
      <c r="B105" s="634"/>
      <c r="C105" s="634"/>
      <c r="D105" s="634"/>
      <c r="E105" s="634"/>
      <c r="F105" s="634"/>
      <c r="G105" s="634"/>
      <c r="H105" s="634"/>
      <c r="I105" s="634"/>
      <c r="J105" s="634"/>
      <c r="K105" s="634"/>
      <c r="L105" s="634"/>
      <c r="M105" s="634"/>
      <c r="N105" s="634"/>
      <c r="O105" s="634"/>
    </row>
    <row r="107" spans="1:15" x14ac:dyDescent="0.25">
      <c r="A107" s="245" t="s">
        <v>279</v>
      </c>
      <c r="B107" s="506" t="s">
        <v>440</v>
      </c>
      <c r="C107" s="278" t="s">
        <v>438</v>
      </c>
      <c r="D107" s="491" t="s">
        <v>439</v>
      </c>
    </row>
  </sheetData>
  <mergeCells count="8">
    <mergeCell ref="A105:O105"/>
    <mergeCell ref="B93:O93"/>
    <mergeCell ref="H1:O1"/>
    <mergeCell ref="H2:O2"/>
    <mergeCell ref="H3:O3"/>
    <mergeCell ref="A100:O100"/>
    <mergeCell ref="B101:B102"/>
    <mergeCell ref="N101:N102"/>
  </mergeCells>
  <conditionalFormatting sqref="N6:O6 B41:O41 B6:H6 B21:O21 B29:O29 B34:O35 B70:O70 B75:O76 B50:O50 B81 C82:O82 B11:O11 B16:O16 B62:O62 B52:O52 B57:O57 O79:O80 B9:O9 B83">
    <cfRule type="expression" dxfId="9" priority="6">
      <formula>#REF!="DU et autres"</formula>
    </cfRule>
    <cfRule type="expression" dxfId="8" priority="7">
      <formula>#REF!="AGREG"</formula>
    </cfRule>
    <cfRule type="expression" dxfId="7" priority="8">
      <formula>#REF!="Master"</formula>
    </cfRule>
    <cfRule type="expression" dxfId="6" priority="9">
      <formula>#REF!="Licence"</formula>
    </cfRule>
    <cfRule type="expression" dxfId="5" priority="10">
      <formula>#REF!="Licence pro"</formula>
    </cfRule>
  </conditionalFormatting>
  <conditionalFormatting sqref="B82">
    <cfRule type="expression" dxfId="4" priority="1">
      <formula>#REF!="DU et autres"</formula>
    </cfRule>
    <cfRule type="expression" dxfId="3" priority="2">
      <formula>#REF!="AGREG"</formula>
    </cfRule>
    <cfRule type="expression" dxfId="2" priority="3">
      <formula>#REF!="Master"</formula>
    </cfRule>
    <cfRule type="expression" dxfId="1" priority="4">
      <formula>#REF!="Licence"</formula>
    </cfRule>
    <cfRule type="expression" dxfId="0" priority="5">
      <formula>#REF!="Licence pro"</formula>
    </cfRule>
  </conditionalFormatting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47" fitToHeight="2" orientation="portrait" r:id="rId1"/>
  <headerFooter alignWithMargins="0">
    <oddFooter>&amp;L&amp;D&amp;R&amp;A</oddFooter>
  </headerFooter>
  <rowBreaks count="1" manualBreakCount="1">
    <brk id="48" max="15" man="1"/>
  </rowBreaks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8"/>
  <sheetViews>
    <sheetView zoomScaleNormal="100" workbookViewId="0">
      <selection activeCell="B5" sqref="B5"/>
    </sheetView>
  </sheetViews>
  <sheetFormatPr baseColWidth="10" defaultColWidth="10.77734375" defaultRowHeight="13.2" x14ac:dyDescent="0.25"/>
  <cols>
    <col min="2" max="2" width="46.21875" customWidth="1"/>
  </cols>
  <sheetData>
    <row r="2" spans="2:2" ht="30" customHeight="1" x14ac:dyDescent="0.25">
      <c r="B2" s="2" t="s">
        <v>8</v>
      </c>
    </row>
    <row r="3" spans="2:2" ht="30" customHeight="1" x14ac:dyDescent="0.25">
      <c r="B3" s="6" t="s">
        <v>15</v>
      </c>
    </row>
    <row r="4" spans="2:2" ht="30" customHeight="1" x14ac:dyDescent="0.25">
      <c r="B4" s="7" t="s">
        <v>20</v>
      </c>
    </row>
    <row r="5" spans="2:2" ht="30" customHeight="1" x14ac:dyDescent="0.25">
      <c r="B5" s="8" t="s">
        <v>16</v>
      </c>
    </row>
    <row r="6" spans="2:2" ht="30" customHeight="1" x14ac:dyDescent="0.25">
      <c r="B6" s="9" t="s">
        <v>17</v>
      </c>
    </row>
    <row r="7" spans="2:2" ht="30" customHeight="1" x14ac:dyDescent="0.25">
      <c r="B7" s="4" t="s">
        <v>18</v>
      </c>
    </row>
    <row r="8" spans="2:2" x14ac:dyDescent="0.25">
      <c r="B8" s="1"/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12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12</vt:i4>
      </vt:variant>
      <vt:variant>
        <vt:lpstr>Plages nommées</vt:lpstr>
      </vt:variant>
      <vt:variant>
        <vt:i4>13</vt:i4>
      </vt:variant>
    </vt:vector>
  </HeadingPairs>
  <TitlesOfParts>
    <vt:vector size="25" baseType="lpstr">
      <vt:lpstr>Paramètres 14-15</vt:lpstr>
      <vt:lpstr>Synthèse</vt:lpstr>
      <vt:lpstr>Maquette L2</vt:lpstr>
      <vt:lpstr>Maquette  L3.P1</vt:lpstr>
      <vt:lpstr>L2 Musicologie PIM apogée </vt:lpstr>
      <vt:lpstr>Maquette  L3.P1 apogée</vt:lpstr>
      <vt:lpstr>DE 322 2017-2018 </vt:lpstr>
      <vt:lpstr>Feuil1</vt:lpstr>
      <vt:lpstr>Feuil2</vt:lpstr>
      <vt:lpstr>DE 324 2017-2018</vt:lpstr>
      <vt:lpstr>DE 325 2017-2018</vt:lpstr>
      <vt:lpstr>Echantillon couleurs</vt:lpstr>
      <vt:lpstr>PARAM_CM</vt:lpstr>
      <vt:lpstr>PARAM_Langues</vt:lpstr>
      <vt:lpstr>PARAM_Méthodo</vt:lpstr>
      <vt:lpstr>PARAM_TD</vt:lpstr>
      <vt:lpstr>PARAM_TIC</vt:lpstr>
      <vt:lpstr>'DE 322 2017-2018 '!Zone_d_impression</vt:lpstr>
      <vt:lpstr>'DE 324 2017-2018'!Zone_d_impression</vt:lpstr>
      <vt:lpstr>'DE 325 2017-2018'!Zone_d_impression</vt:lpstr>
      <vt:lpstr>'L2 Musicologie PIM apogée '!Zone_d_impression</vt:lpstr>
      <vt:lpstr>'Maquette  L3.P1'!Zone_d_impression</vt:lpstr>
      <vt:lpstr>'Maquette  L3.P1 apogée'!Zone_d_impression</vt:lpstr>
      <vt:lpstr>'Maquette L2'!Zone_d_impression</vt:lpstr>
      <vt:lpstr>Synthèse!Zone_d_impression</vt:lpstr>
    </vt:vector>
  </TitlesOfParts>
  <Company>Université lumière Lyon 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Cyril Tirandaz</dc:creator>
  <cp:lastModifiedBy>Valerie Desprat</cp:lastModifiedBy>
  <cp:lastPrinted>2017-06-09T09:28:36Z</cp:lastPrinted>
  <dcterms:created xsi:type="dcterms:W3CDTF">2009-03-17T09:52:56Z</dcterms:created>
  <dcterms:modified xsi:type="dcterms:W3CDTF">2020-10-09T04:40:05Z</dcterms:modified>
</cp:coreProperties>
</file>